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4"/>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'SC-1'!$A$1:$I$123</definedName>
    <definedName name="_xlnm.Print_Area" localSheetId="2">'SC-2'!$A$1:$G$29</definedName>
    <definedName name="_xlnm.Print_Area" localSheetId="3">'SC-3'!$A$1:$G$14</definedName>
    <definedName name="_xlnm.Print_Area" localSheetId="4">'SC-4'!$A$1:$G$56</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6" i="8" l="1"/>
  <c r="A5" i="7"/>
  <c r="A5" i="9"/>
  <c r="A5" i="3" l="1"/>
  <c r="A6" i="18"/>
  <c r="A4" i="18"/>
</calcChain>
</file>

<file path=xl/sharedStrings.xml><?xml version="1.0" encoding="utf-8"?>
<sst xmlns="http://schemas.openxmlformats.org/spreadsheetml/2006/main" count="410" uniqueCount="209">
  <si>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</si>
  <si>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</si>
  <si>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</si>
  <si>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</si>
  <si>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</si>
  <si>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</si>
  <si>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</si>
  <si>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</si>
  <si>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</si>
  <si>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</si>
  <si>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</si>
  <si>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</si>
  <si>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</si>
  <si>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</si>
  <si>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</si>
  <si>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</si>
  <si>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</si>
  <si>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</si>
  <si>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</si>
  <si>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</si>
  <si>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</si>
  <si>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</si>
  <si>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</si>
  <si>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</si>
  <si>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</si>
  <si>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</si>
  <si>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</si>
  <si>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</si>
  <si>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</si>
  <si>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</si>
  <si>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</si>
  <si>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</si>
  <si>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</si>
  <si>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</si>
  <si>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</si>
  <si>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</si>
  <si>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</si>
  <si>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</si>
  <si>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</si>
  <si>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</si>
  <si>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</si>
  <si>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</si>
  <si>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</si>
  <si>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</si>
  <si>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</si>
  <si>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</si>
  <si>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</si>
  <si>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</si>
  <si>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</si>
  <si>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</si>
  <si>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</si>
  <si>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</si>
  <si>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</si>
  <si>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</si>
  <si>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</si>
  <si>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</si>
  <si>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</si>
  <si>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</si>
  <si>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</si>
  <si>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</si>
  <si>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</si>
  <si>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</si>
  <si>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</si>
  <si>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</si>
  <si>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</si>
  <si>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</si>
  <si>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</si>
  <si>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</si>
  <si>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</si>
  <si>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</si>
  <si>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</si>
  <si>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</si>
  <si>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</si>
  <si>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</si>
  <si>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</si>
  <si>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</si>
  <si>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</si>
  <si>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</si>
  <si>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</si>
  <si>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</si>
  <si>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</si>
  <si>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</si>
  <si>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</si>
  <si>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</si>
  <si>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</si>
  <si>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132kV Phase Bushing, 33kV Bushing &amp; Neutral Bushing (1 each)</t>
  </si>
  <si>
    <t>Indicating lamps (100% of used), Lot</t>
  </si>
  <si>
    <t>Set</t>
  </si>
  <si>
    <t>Lot</t>
  </si>
  <si>
    <t>Illumination System</t>
  </si>
  <si>
    <t>All Types of Fuses (100% of used), Lot</t>
  </si>
  <si>
    <t>OLTC Motor Contactor, Nos</t>
  </si>
  <si>
    <t>set</t>
  </si>
  <si>
    <t>lot</t>
  </si>
  <si>
    <t>For 132kV SF6 Circuit Breaker</t>
  </si>
  <si>
    <t>Tripping Coils, Nos</t>
  </si>
  <si>
    <t>Closing Coils, Nos</t>
  </si>
  <si>
    <t>Motor for Mechanism, Set</t>
  </si>
  <si>
    <t>Complete Sets of O-rings and Gaskets</t>
  </si>
  <si>
    <t>SF6 Gas filling Nozzle &amp; Adaptor</t>
  </si>
  <si>
    <t>Relays and Contactors (One of each type), Sets</t>
  </si>
  <si>
    <t>Interrupter for VCB, No</t>
  </si>
  <si>
    <t>Main contact assemblies, Set</t>
  </si>
  <si>
    <t>Auxiliary contacts, Set</t>
  </si>
  <si>
    <t>Interlocking coil, Set</t>
  </si>
  <si>
    <t>Protection Relays</t>
  </si>
  <si>
    <t>m</t>
  </si>
  <si>
    <t>11.6.1</t>
  </si>
  <si>
    <t>11.6.2</t>
  </si>
  <si>
    <t>11.6.3</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</si>
  <si>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</si>
  <si>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</si>
  <si>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</si>
  <si>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</si>
  <si>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(300-600-900/1), 5 core 30 VA Current Transformer  with all accessories and Steel Structure as specified.</t>
  </si>
  <si>
    <t>132kV Transformer Control &amp; Relay Panel, complete with all accessories as per specification(as per existing type)</t>
  </si>
  <si>
    <t>132kV Post Insulator with Steel Structure complete as specified</t>
  </si>
  <si>
    <t>132 kV Lightning Arrestor with all accessories and Steel Structure as specified</t>
  </si>
  <si>
    <t xml:space="preserve">33 kV, 2000 A Outdoor VCB, three Pole type Complete with all accessories and steel structure as specified </t>
  </si>
  <si>
    <t>33kV 2000 A Disconnecting Switch without Earthing Switch complete with all accessories and Steel Structure as specified</t>
  </si>
  <si>
    <t>33kV 2000 A Disconnecting Switch with Earthing Switch complete with all accessories and Steel Structure as specified</t>
  </si>
  <si>
    <t>33kV, 3 Core 30 VA Current Transformer complete with all accessories and Steel Structure as specified</t>
  </si>
  <si>
    <t>33kV Potential Transformer supporting structurers and with all accessories as specified</t>
  </si>
  <si>
    <t>33kV Lightening Arrestor with Steel Structure complete as specified</t>
  </si>
  <si>
    <t>33kV Post Insulator with Steel Structure complete as specified</t>
  </si>
  <si>
    <t>33kV Line Control &amp; Relay Panel, complete with all accessories as per specification(as per existing type)</t>
  </si>
  <si>
    <t>Adaption work for Bus Bar Protection</t>
  </si>
  <si>
    <t>600 V Control Cable and Power cable required to complete the scope of work as specified for 132/33kV Power Transformer Bay</t>
  </si>
  <si>
    <t>600 V Control Cable and Power cable required to complete the scope of work as specified for 33kV Line Bay</t>
  </si>
  <si>
    <t xml:space="preserve"> Supply and Delivery of Miscelleneous Materials</t>
  </si>
  <si>
    <t>132 kV Insulator strings with clamps to complete the specified scope of works</t>
  </si>
  <si>
    <t>33 kV  Insulator strings with clamps to complete the specified scope of works</t>
  </si>
  <si>
    <t>ACSR conductors for connecting with all accessories for 132kV Interconnection</t>
  </si>
  <si>
    <t>ACSR conductors for connecting with all accessories for 33kV Interconnection</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</si>
  <si>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</si>
  <si>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</si>
  <si>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</si>
  <si>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132/33kV Power Transformer Bay</t>
  </si>
  <si>
    <t>Earthing of Equipments with Earthing Mat, Buried Copper strips/Conductors with Risers, Electrode grounding materials and accessories to complete the specified scope of works, complete for 33kV Line Bay</t>
  </si>
  <si>
    <t>Galvanized E.H.S. steel wires of size 7/3.35 for lightning shield wire in take off and internal structures, with accessories to complete the specified scope of works</t>
  </si>
  <si>
    <t>Switchyard Lighting as specified</t>
  </si>
  <si>
    <t>Grid Operation Department</t>
  </si>
  <si>
    <t>33kV Potential Transformer supporting structurers and with alll accessories as specified</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</si>
  <si>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</si>
  <si>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Power Transformer Bay</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</si>
  <si>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</si>
  <si>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</si>
  <si>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</si>
  <si>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</si>
  <si>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</si>
  <si>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</si>
  <si>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</si>
  <si>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</si>
  <si>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</si>
  <si>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</si>
  <si>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</si>
  <si>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</si>
  <si>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</si>
  <si>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</si>
  <si>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</si>
  <si>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</si>
  <si>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</si>
  <si>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</si>
  <si>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</si>
  <si>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</si>
  <si>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For 33kV Vaccum Circuit Breaker</t>
  </si>
  <si>
    <t>33kV Disconnecting Switches</t>
  </si>
  <si>
    <t>For Line Control and Relay Panel</t>
  </si>
  <si>
    <t>[A]Sub Total (1)</t>
  </si>
  <si>
    <t>[B]Sub Total (2)</t>
  </si>
  <si>
    <t>[C]Sub Total (3)</t>
  </si>
  <si>
    <t>[D]Sub Total (4)</t>
  </si>
  <si>
    <t>[E]Total of Supply and Delivery of Electrical Part (A) [A+B+C+D]</t>
  </si>
  <si>
    <t>[F]Sub Total of (5)</t>
  </si>
  <si>
    <t>[G]Sub Total of (6)</t>
  </si>
  <si>
    <t>[H]Sub Total of (7)</t>
  </si>
  <si>
    <t>[I]Sub Total of (8)</t>
  </si>
  <si>
    <t>Total of Spare Part (B) [F+G+H+I+J+K+L]</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</si>
  <si>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</si>
  <si>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</si>
  <si>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</si>
  <si>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</si>
  <si>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</si>
  <si>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</si>
  <si>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</si>
  <si>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</si>
  <si>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</si>
  <si>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</si>
  <si>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</si>
  <si>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</si>
  <si>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</si>
  <si>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</si>
  <si>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</si>
  <si>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</si>
  <si>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</si>
  <si>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</si>
  <si>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</si>
  <si>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</si>
  <si>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</si>
  <si>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</si>
  <si>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[E]Total of Electrical Part (A) [A+B+C+D]</t>
  </si>
  <si>
    <t>[J]Sub Total of (9)</t>
  </si>
  <si>
    <t>[K]Sub total of (10)</t>
  </si>
  <si>
    <t>[L]Sub Total of (11)</t>
  </si>
  <si>
    <t>Grand Total of Schedule 4A</t>
  </si>
  <si>
    <t>Price Schedule No. 4A: Installation, Testing and Commissioning Services</t>
  </si>
  <si>
    <t>Tender No. Re-GOD/2079/080-03; Package 1 : Nawalpur Substation</t>
  </si>
  <si>
    <t>Procurement of Supply, Installation, Testing and Commissioning of Power Transformers at Various Substations</t>
  </si>
  <si>
    <t xml:space="preserve">132/33kV, 63 MVA Power Transformer with OLTC, 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</si>
</sst>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5"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10"/>
      <name val="Times New Roman"/>
      <family val="1"/>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
      <b/>
      <sz val="10"/>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7">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7" fillId="0" borderId="0"/>
  </cellStyleXfs>
  <cellXfs count="307">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165" fontId="16" fillId="0" borderId="2" xfId="0" applyNumberFormat="1" applyFont="1" applyFill="1" applyBorder="1" applyAlignment="1">
      <alignment horizontal="justify" vertical="center"/>
    </xf>
    <xf numFmtId="0" fontId="16" fillId="0" borderId="2" xfId="0" applyFont="1" applyFill="1" applyBorder="1" applyAlignment="1">
      <alignment horizontal="justify" vertical="center"/>
    </xf>
    <xf numFmtId="0" fontId="16" fillId="0" borderId="2" xfId="0" applyFont="1" applyFill="1" applyBorder="1" applyAlignment="1">
      <alignment horizontal="center" vertical="center"/>
    </xf>
    <xf numFmtId="165" fontId="16" fillId="0" borderId="2" xfId="0" applyNumberFormat="1" applyFont="1" applyFill="1" applyBorder="1" applyAlignment="1" applyProtection="1">
      <alignment horizontal="justify" vertical="center"/>
    </xf>
    <xf numFmtId="0" fontId="16" fillId="0" borderId="2" xfId="0" applyFont="1" applyFill="1" applyBorder="1" applyAlignment="1" applyProtection="1">
      <alignment horizontal="justify" vertical="center"/>
    </xf>
    <xf numFmtId="0" fontId="16" fillId="0" borderId="2" xfId="0" applyFont="1" applyFill="1" applyBorder="1" applyAlignment="1" applyProtection="1">
      <alignment horizontal="center" vertical="center"/>
    </xf>
    <xf numFmtId="165" fontId="16" fillId="0" borderId="2" xfId="0" applyNumberFormat="1" applyFont="1" applyFill="1" applyBorder="1" applyAlignment="1" applyProtection="1">
      <alignment horizontal="center" vertical="center"/>
    </xf>
    <xf numFmtId="0" fontId="16" fillId="4" borderId="2" xfId="11" applyNumberFormat="1" applyFont="1" applyFill="1" applyBorder="1" applyAlignment="1">
      <alignment vertical="center" wrapText="1"/>
    </xf>
    <xf numFmtId="165" fontId="16" fillId="0" borderId="2" xfId="0" applyNumberFormat="1" applyFont="1" applyFill="1" applyBorder="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20" fillId="0" borderId="0" xfId="4" applyFont="1" applyAlignment="1">
      <alignment horizontal="center" vertical="center"/>
    </xf>
    <xf numFmtId="0" fontId="19" fillId="0" borderId="0" xfId="4" applyFont="1" applyAlignment="1">
      <alignment vertical="center"/>
    </xf>
    <xf numFmtId="0" fontId="4" fillId="0" borderId="0" xfId="4" applyFont="1" applyAlignment="1">
      <alignment vertical="center"/>
    </xf>
    <xf numFmtId="0" fontId="22" fillId="0" borderId="0" xfId="4" applyFont="1" applyFill="1" applyAlignment="1">
      <alignment horizontal="left" vertical="center" wrapText="1"/>
    </xf>
    <xf numFmtId="0" fontId="22" fillId="0" borderId="0" xfId="4" applyFont="1" applyFill="1" applyAlignment="1">
      <alignment horizontal="center" vertical="center" wrapText="1"/>
    </xf>
    <xf numFmtId="0" fontId="24" fillId="0" borderId="0" xfId="4" applyFont="1" applyAlignment="1">
      <alignment vertical="center"/>
    </xf>
    <xf numFmtId="0" fontId="23" fillId="0" borderId="0" xfId="2" applyFont="1" applyBorder="1" applyAlignment="1">
      <alignment horizontal="left" vertical="center"/>
    </xf>
    <xf numFmtId="0" fontId="25" fillId="0" borderId="0" xfId="4" applyFont="1" applyAlignment="1">
      <alignment horizontal="center" vertical="center"/>
    </xf>
    <xf numFmtId="9" fontId="25" fillId="0" borderId="0" xfId="4" applyNumberFormat="1" applyFont="1" applyAlignment="1">
      <alignment horizontal="center" vertical="center"/>
    </xf>
    <xf numFmtId="0" fontId="23" fillId="2" borderId="2" xfId="2" applyFont="1" applyFill="1" applyBorder="1" applyAlignment="1">
      <alignment vertical="center" wrapText="1"/>
    </xf>
    <xf numFmtId="0" fontId="23" fillId="0" borderId="2" xfId="3" quotePrefix="1" applyFont="1" applyBorder="1" applyAlignment="1">
      <alignment horizontal="center" vertical="center"/>
    </xf>
    <xf numFmtId="0" fontId="23" fillId="0" borderId="2" xfId="3" quotePrefix="1" applyFont="1" applyBorder="1" applyAlignment="1">
      <alignment horizontal="left" vertical="center"/>
    </xf>
    <xf numFmtId="0" fontId="27" fillId="0" borderId="0" xfId="4" applyFont="1" applyAlignment="1">
      <alignment vertical="center"/>
    </xf>
    <xf numFmtId="0" fontId="28" fillId="0" borderId="0" xfId="4" applyFont="1" applyAlignment="1">
      <alignment vertical="center"/>
    </xf>
    <xf numFmtId="0" fontId="27" fillId="0" borderId="2" xfId="4" applyFont="1" applyFill="1" applyBorder="1" applyAlignment="1">
      <alignment horizontal="left" vertical="center" wrapText="1"/>
    </xf>
    <xf numFmtId="0" fontId="23" fillId="0" borderId="2" xfId="0" applyFont="1" applyBorder="1" applyAlignment="1">
      <alignment vertical="center" wrapText="1"/>
    </xf>
    <xf numFmtId="43" fontId="28" fillId="0" borderId="0" xfId="1" applyFont="1" applyAlignment="1">
      <alignment vertical="center"/>
    </xf>
    <xf numFmtId="0" fontId="29" fillId="0" borderId="0" xfId="0" applyFont="1" applyBorder="1" applyAlignment="1">
      <alignment vertical="center" wrapText="1"/>
    </xf>
    <xf numFmtId="0" fontId="29" fillId="0" borderId="0" xfId="0" applyFont="1" applyBorder="1"/>
    <xf numFmtId="0" fontId="20" fillId="0" borderId="0" xfId="0" applyFont="1"/>
    <xf numFmtId="0" fontId="30" fillId="0" borderId="0" xfId="0" applyFont="1" applyAlignment="1">
      <alignment horizontal="left" vertical="center" indent="2"/>
    </xf>
    <xf numFmtId="0" fontId="28" fillId="0" borderId="0" xfId="4" applyFont="1" applyAlignment="1">
      <alignment horizontal="center" vertical="center"/>
    </xf>
    <xf numFmtId="0" fontId="26" fillId="2" borderId="2" xfId="3" applyFont="1" applyFill="1" applyBorder="1" applyAlignment="1">
      <alignment horizontal="center" vertical="center" wrapText="1"/>
    </xf>
    <xf numFmtId="0" fontId="23" fillId="2" borderId="2" xfId="2" applyFont="1" applyFill="1" applyBorder="1" applyAlignment="1">
      <alignment horizontal="center" vertical="center" wrapText="1"/>
    </xf>
    <xf numFmtId="164" fontId="25" fillId="0" borderId="0" xfId="0" applyNumberFormat="1" applyFont="1" applyAlignment="1">
      <alignment horizontal="left"/>
    </xf>
    <xf numFmtId="164" fontId="25" fillId="0" borderId="0" xfId="0" applyNumberFormat="1" applyFont="1" applyBorder="1" applyAlignment="1">
      <alignment wrapText="1"/>
    </xf>
    <xf numFmtId="0" fontId="25" fillId="0" borderId="0" xfId="0" applyFont="1"/>
    <xf numFmtId="164" fontId="25" fillId="0" borderId="0" xfId="0" applyNumberFormat="1" applyFont="1" applyBorder="1" applyAlignment="1">
      <alignment horizontal="center"/>
    </xf>
    <xf numFmtId="0" fontId="25" fillId="0" borderId="2" xfId="0" applyFont="1" applyBorder="1" applyAlignment="1">
      <alignment vertical="center"/>
    </xf>
    <xf numFmtId="0" fontId="25" fillId="0" borderId="0" xfId="0" applyFont="1" applyAlignment="1">
      <alignment vertical="center"/>
    </xf>
    <xf numFmtId="0" fontId="23" fillId="0" borderId="2" xfId="0" applyFont="1" applyBorder="1"/>
    <xf numFmtId="0" fontId="25" fillId="0" borderId="2" xfId="0" applyFont="1" applyBorder="1"/>
    <xf numFmtId="0" fontId="25" fillId="0" borderId="2" xfId="0" applyFont="1" applyBorder="1" applyAlignment="1"/>
    <xf numFmtId="0" fontId="32" fillId="0" borderId="2" xfId="4" applyFont="1" applyBorder="1" applyAlignment="1">
      <alignment horizontal="center" vertical="center"/>
    </xf>
    <xf numFmtId="43" fontId="32" fillId="0" borderId="2" xfId="4" applyNumberFormat="1" applyFont="1" applyBorder="1" applyAlignment="1">
      <alignment vertical="center"/>
    </xf>
    <xf numFmtId="43" fontId="32" fillId="0" borderId="2" xfId="1" applyFont="1" applyFill="1" applyBorder="1" applyAlignment="1">
      <alignment vertical="center"/>
    </xf>
    <xf numFmtId="0" fontId="32" fillId="0" borderId="2" xfId="4" applyFont="1" applyBorder="1" applyAlignment="1">
      <alignment vertical="center"/>
    </xf>
    <xf numFmtId="0" fontId="33" fillId="0" borderId="2" xfId="0" applyFont="1" applyFill="1" applyBorder="1" applyAlignment="1">
      <alignment horizontal="left" vertical="top" wrapText="1"/>
    </xf>
    <xf numFmtId="43" fontId="25" fillId="0" borderId="2" xfId="0" applyNumberFormat="1" applyFont="1" applyBorder="1"/>
    <xf numFmtId="0" fontId="23"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3" fillId="0" borderId="10" xfId="3" quotePrefix="1" applyFont="1" applyBorder="1" applyAlignment="1">
      <alignment horizontal="center" vertical="center"/>
    </xf>
    <xf numFmtId="0" fontId="23" fillId="0" borderId="9" xfId="3" quotePrefix="1" applyFont="1" applyBorder="1" applyAlignment="1">
      <alignment horizontal="center" vertical="center"/>
    </xf>
    <xf numFmtId="0" fontId="23" fillId="0" borderId="10" xfId="0" applyFont="1" applyBorder="1" applyAlignment="1">
      <alignment horizontal="center" vertical="center"/>
    </xf>
    <xf numFmtId="0" fontId="25" fillId="0" borderId="9" xfId="0" applyFont="1" applyBorder="1" applyAlignment="1">
      <alignment vertical="center"/>
    </xf>
    <xf numFmtId="0" fontId="23" fillId="0" borderId="10" xfId="0" applyFont="1" applyBorder="1" applyAlignment="1">
      <alignment horizontal="center"/>
    </xf>
    <xf numFmtId="0" fontId="25" fillId="0" borderId="9" xfId="0" applyFont="1" applyBorder="1"/>
    <xf numFmtId="0" fontId="32" fillId="0" borderId="9" xfId="4" applyFont="1" applyBorder="1" applyAlignment="1">
      <alignment vertical="center"/>
    </xf>
    <xf numFmtId="0" fontId="23"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8" fillId="6" borderId="20" xfId="4" applyFont="1" applyFill="1" applyBorder="1" applyAlignment="1">
      <alignment vertical="center"/>
    </xf>
    <xf numFmtId="0" fontId="28" fillId="6" borderId="21" xfId="4" applyFont="1" applyFill="1" applyBorder="1" applyAlignment="1">
      <alignment horizontal="center" vertical="center"/>
    </xf>
    <xf numFmtId="0" fontId="28" fillId="6" borderId="21" xfId="4" applyFont="1" applyFill="1" applyBorder="1" applyAlignment="1">
      <alignment vertical="center"/>
    </xf>
    <xf numFmtId="43" fontId="34" fillId="6" borderId="21" xfId="1" applyFont="1" applyFill="1" applyBorder="1" applyAlignment="1">
      <alignment vertical="center"/>
    </xf>
    <xf numFmtId="0" fontId="28" fillId="6" borderId="22" xfId="4" applyFont="1" applyFill="1" applyBorder="1" applyAlignment="1">
      <alignment vertical="center"/>
    </xf>
    <xf numFmtId="0" fontId="28" fillId="0" borderId="0" xfId="0" applyFont="1" applyAlignment="1">
      <alignment vertical="center"/>
    </xf>
    <xf numFmtId="0" fontId="35" fillId="0" borderId="0" xfId="4" applyFont="1" applyAlignment="1">
      <alignment vertical="center"/>
    </xf>
    <xf numFmtId="0" fontId="37" fillId="6" borderId="21" xfId="4" applyFont="1" applyFill="1" applyBorder="1" applyAlignment="1">
      <alignment vertical="center"/>
    </xf>
    <xf numFmtId="0" fontId="23" fillId="0" borderId="0" xfId="4" applyFont="1" applyFill="1" applyAlignment="1">
      <alignment horizontal="center" vertical="center" wrapText="1"/>
    </xf>
    <xf numFmtId="0" fontId="20" fillId="0" borderId="0" xfId="0" applyFont="1" applyAlignment="1">
      <alignment horizontal="center" vertical="center"/>
    </xf>
    <xf numFmtId="0" fontId="20" fillId="0" borderId="0" xfId="0" applyFont="1" applyBorder="1" applyAlignment="1">
      <alignment vertical="center"/>
    </xf>
    <xf numFmtId="15" fontId="38" fillId="0" borderId="0" xfId="0" applyNumberFormat="1" applyFont="1" applyFill="1" applyBorder="1" applyAlignment="1">
      <alignment horizontal="center"/>
    </xf>
    <xf numFmtId="0" fontId="26" fillId="2" borderId="2" xfId="3" applyFont="1" applyFill="1" applyBorder="1" applyAlignment="1">
      <alignment vertical="center"/>
    </xf>
    <xf numFmtId="0" fontId="39" fillId="0" borderId="2" xfId="4" applyFont="1" applyBorder="1" applyAlignment="1">
      <alignment vertical="center"/>
    </xf>
    <xf numFmtId="43" fontId="20" fillId="0" borderId="0" xfId="0" applyNumberFormat="1" applyFont="1"/>
    <xf numFmtId="0" fontId="41" fillId="0" borderId="0" xfId="6" applyFont="1" applyFill="1" applyBorder="1"/>
    <xf numFmtId="0" fontId="22" fillId="0" borderId="0" xfId="6" applyFont="1" applyAlignment="1">
      <alignment horizontal="center" vertical="top" wrapText="1"/>
    </xf>
    <xf numFmtId="0" fontId="42" fillId="0" borderId="0" xfId="6" applyFont="1" applyFill="1" applyBorder="1" applyAlignment="1">
      <alignment vertical="center"/>
    </xf>
    <xf numFmtId="0" fontId="42" fillId="0" borderId="0" xfId="6" applyFont="1" applyAlignment="1">
      <alignment horizontal="justify" vertical="center" wrapText="1"/>
    </xf>
    <xf numFmtId="0" fontId="41" fillId="0" borderId="0" xfId="6" applyFont="1" applyAlignment="1">
      <alignment horizontal="center" vertical="top" wrapText="1"/>
    </xf>
    <xf numFmtId="0" fontId="42" fillId="0" borderId="0" xfId="6" applyFont="1" applyAlignment="1">
      <alignment horizontal="justify" vertical="top" wrapText="1"/>
    </xf>
    <xf numFmtId="0" fontId="41" fillId="0" borderId="2" xfId="7" applyFont="1" applyBorder="1" applyAlignment="1">
      <alignment horizontal="center" vertical="center" wrapText="1"/>
    </xf>
    <xf numFmtId="0" fontId="41" fillId="0" borderId="9" xfId="7" applyFont="1" applyBorder="1" applyAlignment="1">
      <alignment horizontal="center" vertical="center" wrapText="1"/>
    </xf>
    <xf numFmtId="0" fontId="42" fillId="0" borderId="10" xfId="6" quotePrefix="1" applyFont="1" applyFill="1" applyBorder="1" applyAlignment="1">
      <alignment horizontal="center" vertical="center" wrapText="1"/>
    </xf>
    <xf numFmtId="0" fontId="42" fillId="0" borderId="2" xfId="6" quotePrefix="1" applyFont="1" applyFill="1" applyBorder="1" applyAlignment="1">
      <alignment horizontal="center" vertical="center" wrapText="1"/>
    </xf>
    <xf numFmtId="0" fontId="42" fillId="3" borderId="2" xfId="7" quotePrefix="1" applyFont="1" applyFill="1" applyBorder="1" applyAlignment="1">
      <alignment horizontal="center" vertical="center" wrapText="1"/>
    </xf>
    <xf numFmtId="0" fontId="42" fillId="3" borderId="9" xfId="7" quotePrefix="1" applyFont="1" applyFill="1" applyBorder="1" applyAlignment="1">
      <alignment horizontal="center" vertical="center" wrapText="1"/>
    </xf>
    <xf numFmtId="0" fontId="38" fillId="0" borderId="0" xfId="0" applyFont="1" applyAlignment="1">
      <alignment horizontal="center" vertical="center"/>
    </xf>
    <xf numFmtId="0" fontId="38" fillId="0" borderId="0" xfId="0" applyFont="1" applyBorder="1" applyAlignment="1">
      <alignment vertical="center"/>
    </xf>
    <xf numFmtId="0" fontId="38" fillId="0" borderId="0" xfId="0" applyFont="1" applyFill="1" applyBorder="1" applyAlignment="1">
      <alignment horizontal="left" vertical="center"/>
    </xf>
    <xf numFmtId="0" fontId="38" fillId="0" borderId="0" xfId="0" applyFont="1"/>
    <xf numFmtId="0" fontId="13" fillId="0" borderId="0" xfId="0" applyFont="1"/>
    <xf numFmtId="0" fontId="22" fillId="0" borderId="0" xfId="0" applyFont="1" applyFill="1" applyAlignment="1">
      <alignment horizontal="center" vertical="center" wrapText="1"/>
    </xf>
    <xf numFmtId="9" fontId="20" fillId="0" borderId="0" xfId="0" applyNumberFormat="1" applyFont="1" applyAlignment="1">
      <alignment horizontal="center" vertical="center"/>
    </xf>
    <xf numFmtId="0" fontId="38" fillId="0" borderId="4" xfId="0" applyFont="1" applyBorder="1" applyAlignment="1">
      <alignment horizontal="center" wrapText="1"/>
    </xf>
    <xf numFmtId="0" fontId="20" fillId="0" borderId="2" xfId="0" applyFont="1" applyBorder="1"/>
    <xf numFmtId="43" fontId="38" fillId="0" borderId="9" xfId="0" applyNumberFormat="1" applyFont="1" applyBorder="1" applyAlignment="1">
      <alignment vertical="center"/>
    </xf>
    <xf numFmtId="0" fontId="20" fillId="0" borderId="2" xfId="0" applyFont="1" applyBorder="1" applyAlignment="1">
      <alignment vertical="center"/>
    </xf>
    <xf numFmtId="0" fontId="20" fillId="0" borderId="0" xfId="0" applyFont="1" applyAlignment="1">
      <alignment vertical="center"/>
    </xf>
    <xf numFmtId="43" fontId="41" fillId="0" borderId="21" xfId="0" applyNumberFormat="1" applyFont="1" applyBorder="1" applyAlignment="1">
      <alignment vertical="center"/>
    </xf>
    <xf numFmtId="43" fontId="20" fillId="0" borderId="21" xfId="0" applyNumberFormat="1" applyFont="1" applyBorder="1"/>
    <xf numFmtId="43" fontId="38" fillId="0" borderId="22" xfId="0" applyNumberFormat="1" applyFont="1" applyBorder="1"/>
    <xf numFmtId="0" fontId="23" fillId="0" borderId="0" xfId="0" applyFont="1" applyAlignment="1">
      <alignment horizontal="center" vertical="center"/>
    </xf>
    <xf numFmtId="0" fontId="20" fillId="0" borderId="0" xfId="0" applyFont="1" applyAlignment="1">
      <alignment horizontal="left"/>
    </xf>
    <xf numFmtId="0" fontId="23" fillId="0" borderId="4" xfId="0" applyFont="1" applyBorder="1" applyAlignment="1">
      <alignment vertical="center"/>
    </xf>
    <xf numFmtId="0" fontId="23" fillId="0" borderId="4" xfId="0" applyFont="1" applyBorder="1" applyAlignment="1">
      <alignment horizontal="center" vertical="center" wrapText="1"/>
    </xf>
    <xf numFmtId="0" fontId="23" fillId="0" borderId="13" xfId="0" applyFont="1" applyBorder="1" applyAlignment="1">
      <alignment horizontal="center" vertical="center"/>
    </xf>
    <xf numFmtId="0" fontId="38" fillId="0" borderId="14" xfId="0" applyFont="1" applyBorder="1" applyAlignment="1">
      <alignment horizontal="center" vertical="center"/>
    </xf>
    <xf numFmtId="0" fontId="23" fillId="0" borderId="0" xfId="0" applyFont="1"/>
    <xf numFmtId="0" fontId="23"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5"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5"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5" fillId="0" borderId="21" xfId="4" applyFont="1" applyFill="1" applyBorder="1" applyAlignment="1">
      <alignment horizontal="center" vertical="center"/>
    </xf>
    <xf numFmtId="0" fontId="46" fillId="0" borderId="0" xfId="0" applyFont="1" applyBorder="1" applyAlignment="1">
      <alignment vertical="center" wrapText="1"/>
    </xf>
    <xf numFmtId="0" fontId="46" fillId="0" borderId="0" xfId="0" applyFont="1" applyBorder="1" applyAlignment="1">
      <alignment vertical="center"/>
    </xf>
    <xf numFmtId="0" fontId="35" fillId="0" borderId="0" xfId="4" applyFont="1" applyAlignment="1">
      <alignment horizontal="center" vertical="center"/>
    </xf>
    <xf numFmtId="0" fontId="18" fillId="0" borderId="0" xfId="4" applyFont="1" applyFill="1" applyAlignment="1">
      <alignment horizontal="center" vertical="center" wrapText="1"/>
    </xf>
    <xf numFmtId="0" fontId="16" fillId="0" borderId="0" xfId="4" applyFont="1" applyAlignment="1">
      <alignment horizontal="center" vertical="center"/>
    </xf>
    <xf numFmtId="0" fontId="18" fillId="0" borderId="2" xfId="3" quotePrefix="1" applyFont="1" applyBorder="1" applyAlignment="1">
      <alignment horizontal="center" vertical="center"/>
    </xf>
    <xf numFmtId="0" fontId="49" fillId="0" borderId="2" xfId="4" applyFont="1" applyFill="1" applyBorder="1" applyAlignment="1">
      <alignment horizontal="center" vertical="center"/>
    </xf>
    <xf numFmtId="0" fontId="49" fillId="0" borderId="0" xfId="4" applyFont="1" applyAlignment="1">
      <alignment horizontal="center" vertical="center"/>
    </xf>
    <xf numFmtId="0" fontId="35" fillId="0" borderId="10" xfId="4" applyFont="1" applyFill="1" applyBorder="1" applyAlignment="1">
      <alignment horizontal="center" vertical="center"/>
    </xf>
    <xf numFmtId="2" fontId="35" fillId="0" borderId="10" xfId="4" applyNumberFormat="1" applyFont="1" applyFill="1" applyBorder="1" applyAlignment="1">
      <alignment horizontal="center" vertical="center"/>
    </xf>
    <xf numFmtId="0" fontId="36" fillId="0" borderId="10" xfId="4" applyFont="1" applyFill="1" applyBorder="1" applyAlignment="1">
      <alignment horizontal="center" vertical="center"/>
    </xf>
    <xf numFmtId="0" fontId="35" fillId="0" borderId="10" xfId="4" applyFont="1" applyFill="1" applyBorder="1" applyAlignment="1">
      <alignment horizontal="center" vertical="top"/>
    </xf>
    <xf numFmtId="1" fontId="36" fillId="0" borderId="10" xfId="4" applyNumberFormat="1" applyFont="1" applyFill="1" applyBorder="1" applyAlignment="1">
      <alignment horizontal="center" vertical="center"/>
    </xf>
    <xf numFmtId="164" fontId="35" fillId="0" borderId="10" xfId="4" applyNumberFormat="1" applyFont="1" applyFill="1" applyBorder="1" applyAlignment="1">
      <alignment horizontal="center" vertical="center"/>
    </xf>
    <xf numFmtId="0" fontId="35" fillId="0" borderId="20" xfId="4" applyFont="1" applyFill="1" applyBorder="1" applyAlignment="1">
      <alignment vertical="center"/>
    </xf>
    <xf numFmtId="0" fontId="50" fillId="0" borderId="0" xfId="0" applyFont="1" applyAlignment="1">
      <alignment horizontal="left" vertical="center" indent="2"/>
    </xf>
    <xf numFmtId="0" fontId="49"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6" fillId="0" borderId="2" xfId="4" applyFont="1" applyFill="1" applyBorder="1" applyAlignment="1">
      <alignment horizontal="center" vertical="center"/>
    </xf>
    <xf numFmtId="0" fontId="18" fillId="0" borderId="10" xfId="3" quotePrefix="1" applyFont="1" applyBorder="1" applyAlignment="1">
      <alignment horizontal="center" vertical="center"/>
    </xf>
    <xf numFmtId="0" fontId="53" fillId="0" borderId="0" xfId="0" applyFont="1"/>
    <xf numFmtId="0" fontId="52" fillId="0" borderId="0" xfId="0" applyFont="1" applyBorder="1" applyAlignment="1">
      <alignment horizontal="center" vertical="center"/>
    </xf>
    <xf numFmtId="0" fontId="48" fillId="0" borderId="2" xfId="4" applyFont="1" applyBorder="1" applyAlignment="1">
      <alignment horizontal="center" vertical="center"/>
    </xf>
    <xf numFmtId="0" fontId="53" fillId="0" borderId="0" xfId="0" applyFont="1" applyAlignment="1">
      <alignment horizontal="center"/>
    </xf>
    <xf numFmtId="0" fontId="16" fillId="0" borderId="0" xfId="0" applyFont="1"/>
    <xf numFmtId="165" fontId="25" fillId="0" borderId="10" xfId="0" applyNumberFormat="1" applyFont="1" applyBorder="1" applyAlignment="1">
      <alignment horizontal="center" vertical="top"/>
    </xf>
    <xf numFmtId="165" fontId="25" fillId="0" borderId="2" xfId="0" applyNumberFormat="1" applyFont="1" applyBorder="1" applyAlignment="1">
      <alignment horizontal="left" vertical="top" wrapText="1"/>
    </xf>
    <xf numFmtId="43" fontId="25" fillId="0" borderId="2" xfId="0" applyNumberFormat="1" applyFont="1" applyBorder="1" applyAlignment="1">
      <alignment horizontal="center" vertical="center"/>
    </xf>
    <xf numFmtId="165" fontId="25" fillId="0" borderId="2" xfId="0" applyNumberFormat="1" applyFont="1" applyBorder="1" applyAlignment="1">
      <alignment vertical="top" wrapText="1"/>
    </xf>
    <xf numFmtId="0" fontId="25" fillId="0" borderId="2" xfId="0" applyFont="1" applyBorder="1" applyAlignment="1">
      <alignment horizontal="center" vertical="center" wrapText="1"/>
    </xf>
    <xf numFmtId="0" fontId="25" fillId="0" borderId="2" xfId="0" applyFont="1" applyBorder="1" applyAlignment="1">
      <alignment horizontal="center" vertical="center"/>
    </xf>
    <xf numFmtId="0" fontId="44"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6" fillId="0" borderId="2" xfId="4" applyFont="1" applyFill="1" applyBorder="1" applyAlignment="1">
      <alignment vertical="center" wrapText="1"/>
    </xf>
    <xf numFmtId="0" fontId="36" fillId="0" borderId="2" xfId="4" applyFont="1" applyFill="1" applyBorder="1" applyAlignment="1">
      <alignment vertical="center"/>
    </xf>
    <xf numFmtId="0" fontId="36" fillId="0" borderId="9"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35" fillId="0" borderId="2" xfId="4" applyFont="1" applyFill="1" applyBorder="1" applyAlignment="1">
      <alignment horizontal="left" vertical="center" wrapText="1"/>
    </xf>
    <xf numFmtId="0" fontId="35" fillId="0" borderId="2" xfId="4" applyFont="1" applyFill="1" applyBorder="1" applyAlignment="1">
      <alignment horizontal="center" vertical="center" wrapText="1"/>
    </xf>
    <xf numFmtId="43" fontId="35" fillId="0" borderId="2" xfId="1" applyFont="1" applyFill="1" applyBorder="1" applyAlignment="1">
      <alignment vertical="center"/>
    </xf>
    <xf numFmtId="0" fontId="35" fillId="0" borderId="9" xfId="4" applyFont="1" applyFill="1" applyBorder="1" applyAlignment="1">
      <alignment vertical="center"/>
    </xf>
    <xf numFmtId="0" fontId="5" fillId="0" borderId="2" xfId="0" applyFont="1" applyFill="1" applyBorder="1" applyAlignment="1" applyProtection="1">
      <alignment horizontal="justify" vertical="center"/>
    </xf>
    <xf numFmtId="0" fontId="36" fillId="0" borderId="2" xfId="4" applyFont="1" applyFill="1" applyBorder="1" applyAlignment="1">
      <alignment horizontal="left" vertical="center" wrapText="1"/>
    </xf>
    <xf numFmtId="43" fontId="36" fillId="0" borderId="2" xfId="4" applyNumberFormat="1" applyFont="1" applyFill="1" applyBorder="1" applyAlignment="1">
      <alignment vertical="center"/>
    </xf>
    <xf numFmtId="0" fontId="5" fillId="4" borderId="2" xfId="11" applyNumberFormat="1" applyFont="1" applyFill="1" applyBorder="1" applyAlignment="1">
      <alignment vertical="center" wrapText="1"/>
    </xf>
    <xf numFmtId="165" fontId="5" fillId="0" borderId="2" xfId="0" applyNumberFormat="1" applyFont="1" applyFill="1" applyBorder="1" applyAlignment="1">
      <alignment horizontal="justify" vertical="top"/>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15" fillId="0" borderId="2" xfId="0" applyFont="1" applyBorder="1" applyAlignment="1">
      <alignment horizontal="center" vertical="center" wrapText="1"/>
    </xf>
    <xf numFmtId="0" fontId="54" fillId="0" borderId="2" xfId="0" applyFont="1" applyBorder="1" applyAlignment="1">
      <alignment horizontal="center" vertical="center"/>
    </xf>
    <xf numFmtId="0" fontId="36" fillId="0" borderId="21" xfId="4" applyFont="1" applyFill="1" applyBorder="1" applyAlignment="1">
      <alignment vertical="center"/>
    </xf>
    <xf numFmtId="0" fontId="35" fillId="0" borderId="21" xfId="4" applyFont="1" applyFill="1" applyBorder="1" applyAlignment="1">
      <alignment vertical="center"/>
    </xf>
    <xf numFmtId="43" fontId="36" fillId="0" borderId="21" xfId="1" applyFont="1" applyFill="1" applyBorder="1" applyAlignment="1">
      <alignment vertical="center"/>
    </xf>
    <xf numFmtId="0" fontId="35" fillId="0" borderId="22" xfId="4" applyFont="1" applyFill="1" applyBorder="1" applyAlignment="1">
      <alignment vertical="center"/>
    </xf>
    <xf numFmtId="0" fontId="46" fillId="0" borderId="0" xfId="0" applyFont="1" applyBorder="1"/>
    <xf numFmtId="0" fontId="5" fillId="0" borderId="2" xfId="0" applyFont="1" applyBorder="1" applyAlignment="1">
      <alignment horizontal="center" vertical="center"/>
    </xf>
    <xf numFmtId="0" fontId="1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41" fillId="0" borderId="2" xfId="6" applyFont="1" applyBorder="1" applyAlignment="1">
      <alignment horizontal="center" vertical="center" wrapText="1"/>
    </xf>
    <xf numFmtId="0" fontId="6" fillId="0" borderId="0" xfId="2" applyFont="1" applyBorder="1" applyAlignment="1">
      <alignment horizontal="left" vertical="center"/>
    </xf>
    <xf numFmtId="0" fontId="35" fillId="0" borderId="2" xfId="4" applyFont="1" applyFill="1" applyBorder="1" applyAlignment="1">
      <alignment vertical="center" wrapText="1"/>
    </xf>
    <xf numFmtId="0" fontId="6" fillId="0" borderId="10" xfId="3" quotePrefix="1" applyFont="1" applyBorder="1" applyAlignment="1">
      <alignment horizontal="center" vertical="center"/>
    </xf>
    <xf numFmtId="0" fontId="6" fillId="0" borderId="9" xfId="3" quotePrefix="1" applyFont="1" applyBorder="1" applyAlignment="1">
      <alignment horizontal="center" vertical="center"/>
    </xf>
    <xf numFmtId="0" fontId="45" fillId="0" borderId="9" xfId="3" quotePrefix="1" applyFont="1" applyBorder="1" applyAlignment="1">
      <alignment horizontal="center" vertical="center"/>
    </xf>
    <xf numFmtId="0" fontId="51" fillId="0" borderId="0" xfId="0" applyFont="1" applyBorder="1" applyAlignment="1">
      <alignment vertical="center"/>
    </xf>
    <xf numFmtId="164" fontId="41" fillId="4" borderId="20" xfId="6" applyNumberFormat="1" applyFont="1" applyFill="1" applyBorder="1" applyAlignment="1">
      <alignment horizontal="center" vertical="top"/>
    </xf>
    <xf numFmtId="0" fontId="42" fillId="4" borderId="21" xfId="6" applyFont="1" applyFill="1" applyBorder="1" applyAlignment="1">
      <alignment horizontal="left" vertical="top" wrapText="1"/>
    </xf>
    <xf numFmtId="0" fontId="27" fillId="0" borderId="2" xfId="4" applyFont="1" applyFill="1" applyBorder="1" applyAlignment="1">
      <alignment vertical="center" wrapText="1"/>
    </xf>
    <xf numFmtId="0" fontId="49" fillId="0" borderId="2" xfId="4" applyFont="1" applyFill="1" applyBorder="1" applyAlignment="1">
      <alignment horizontal="center" vertical="center" wrapText="1"/>
    </xf>
    <xf numFmtId="0" fontId="39" fillId="0" borderId="9" xfId="4" applyFont="1" applyBorder="1" applyAlignment="1">
      <alignment vertical="center"/>
    </xf>
    <xf numFmtId="0" fontId="48" fillId="0" borderId="10" xfId="4" applyFont="1" applyFill="1" applyBorder="1" applyAlignment="1">
      <alignment horizontal="center" vertical="center"/>
    </xf>
    <xf numFmtId="0" fontId="49" fillId="0" borderId="10" xfId="4" applyFont="1" applyFill="1" applyBorder="1" applyAlignment="1">
      <alignment horizontal="center" vertical="center"/>
    </xf>
    <xf numFmtId="2" fontId="49" fillId="0" borderId="10" xfId="4" applyNumberFormat="1" applyFont="1" applyFill="1" applyBorder="1" applyAlignment="1">
      <alignment horizontal="center" vertical="center"/>
    </xf>
    <xf numFmtId="0" fontId="49" fillId="6" borderId="20" xfId="4" applyFont="1" applyFill="1" applyBorder="1" applyAlignment="1">
      <alignment vertical="center"/>
    </xf>
    <xf numFmtId="0" fontId="40" fillId="6" borderId="21" xfId="4" applyFont="1" applyFill="1" applyBorder="1" applyAlignment="1">
      <alignment vertical="center"/>
    </xf>
    <xf numFmtId="0" fontId="49" fillId="6" borderId="21" xfId="4" applyFont="1" applyFill="1" applyBorder="1" applyAlignment="1">
      <alignment horizontal="center" vertical="center"/>
    </xf>
    <xf numFmtId="43" fontId="40" fillId="6" borderId="21" xfId="1" applyFont="1" applyFill="1" applyBorder="1" applyAlignment="1">
      <alignment vertical="center"/>
    </xf>
    <xf numFmtId="0" fontId="12" fillId="0" borderId="0" xfId="0" applyFont="1" applyAlignment="1">
      <alignment horizontal="center" vertical="center"/>
    </xf>
    <xf numFmtId="0" fontId="35" fillId="0" borderId="0" xfId="0" applyFont="1" applyAlignment="1">
      <alignment vertical="center"/>
    </xf>
    <xf numFmtId="0" fontId="51" fillId="0" borderId="0" xfId="0" applyFont="1" applyBorder="1" applyAlignment="1">
      <alignment horizontal="left" vertical="center" wrapText="1"/>
    </xf>
    <xf numFmtId="0" fontId="5" fillId="0" borderId="2" xfId="0" applyFont="1" applyBorder="1" applyAlignment="1">
      <alignment horizontal="center" vertical="center"/>
    </xf>
    <xf numFmtId="0" fontId="21" fillId="0" borderId="0" xfId="4" applyFont="1" applyAlignment="1">
      <alignment horizontal="center" vertical="center"/>
    </xf>
    <xf numFmtId="0" fontId="4" fillId="0" borderId="0" xfId="4" applyFont="1" applyAlignment="1">
      <alignment horizontal="center" vertical="center"/>
    </xf>
    <xf numFmtId="0" fontId="23" fillId="0" borderId="0" xfId="4" applyFont="1" applyFill="1" applyAlignment="1">
      <alignment horizontal="center" vertical="center" wrapText="1"/>
    </xf>
    <xf numFmtId="0" fontId="22" fillId="0" borderId="0" xfId="4" applyFont="1" applyFill="1" applyAlignment="1">
      <alignment horizontal="center" vertical="center" wrapText="1"/>
    </xf>
    <xf numFmtId="0" fontId="23" fillId="0" borderId="0" xfId="4" applyFont="1" applyFill="1" applyAlignment="1">
      <alignment horizontal="left" vertical="center" wrapText="1"/>
    </xf>
    <xf numFmtId="0" fontId="6" fillId="2" borderId="14" xfId="2" applyFont="1" applyFill="1" applyBorder="1" applyAlignment="1">
      <alignment horizontal="center" vertical="center"/>
    </xf>
    <xf numFmtId="0" fontId="6" fillId="2" borderId="9" xfId="2" applyFont="1" applyFill="1" applyBorder="1" applyAlignment="1">
      <alignment horizontal="center" vertical="center"/>
    </xf>
    <xf numFmtId="0" fontId="6" fillId="2" borderId="4"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44" fillId="2" borderId="4" xfId="3" applyFont="1" applyFill="1" applyBorder="1" applyAlignment="1">
      <alignment horizontal="center" vertical="center"/>
    </xf>
    <xf numFmtId="0" fontId="44" fillId="2" borderId="2" xfId="3" applyFont="1" applyFill="1" applyBorder="1" applyAlignment="1">
      <alignment horizontal="center" vertical="center"/>
    </xf>
    <xf numFmtId="0" fontId="44" fillId="2" borderId="4" xfId="3" applyFont="1" applyFill="1" applyBorder="1" applyAlignment="1">
      <alignment horizontal="center" vertical="center" wrapText="1"/>
    </xf>
    <xf numFmtId="0" fontId="44" fillId="2" borderId="2" xfId="3" applyFont="1" applyFill="1" applyBorder="1" applyAlignment="1">
      <alignment horizontal="center" vertical="center" wrapText="1"/>
    </xf>
    <xf numFmtId="0" fontId="15" fillId="0" borderId="2" xfId="0" applyFont="1" applyBorder="1" applyAlignment="1">
      <alignment horizontal="center" vertical="center"/>
    </xf>
    <xf numFmtId="0" fontId="6" fillId="2" borderId="13"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4" xfId="2" applyFont="1" applyFill="1" applyBorder="1" applyAlignment="1">
      <alignment horizontal="left" vertical="center" wrapText="1"/>
    </xf>
    <xf numFmtId="0" fontId="6" fillId="2" borderId="2" xfId="2" applyFont="1" applyFill="1" applyBorder="1" applyAlignment="1">
      <alignment horizontal="left" vertical="center" wrapText="1"/>
    </xf>
    <xf numFmtId="0" fontId="26" fillId="2" borderId="4" xfId="3" applyFont="1" applyFill="1" applyBorder="1" applyAlignment="1">
      <alignment horizontal="center" vertical="center"/>
    </xf>
    <xf numFmtId="0" fontId="26" fillId="2" borderId="2" xfId="3" applyFont="1" applyFill="1" applyBorder="1" applyAlignment="1">
      <alignment horizontal="center" vertical="center"/>
    </xf>
    <xf numFmtId="0" fontId="28" fillId="0" borderId="0" xfId="0" applyFont="1" applyAlignment="1">
      <alignment vertical="center"/>
    </xf>
    <xf numFmtId="0" fontId="22" fillId="0" borderId="0" xfId="4" applyFont="1" applyFill="1" applyAlignment="1">
      <alignment horizontal="left" vertical="center" wrapText="1"/>
    </xf>
    <xf numFmtId="0" fontId="23" fillId="2" borderId="13" xfId="2" applyFont="1" applyFill="1" applyBorder="1" applyAlignment="1">
      <alignment horizontal="center" vertical="center" wrapText="1"/>
    </xf>
    <xf numFmtId="0" fontId="23" fillId="2" borderId="10" xfId="2" applyFont="1" applyFill="1" applyBorder="1" applyAlignment="1">
      <alignment horizontal="center" vertical="center" wrapText="1"/>
    </xf>
    <xf numFmtId="0" fontId="23" fillId="2" borderId="4" xfId="2" applyFont="1" applyFill="1" applyBorder="1" applyAlignment="1">
      <alignment horizontal="left" vertical="center" wrapText="1"/>
    </xf>
    <xf numFmtId="0" fontId="23" fillId="2" borderId="2" xfId="2" applyFont="1" applyFill="1" applyBorder="1" applyAlignment="1">
      <alignment horizontal="left" vertical="center" wrapText="1"/>
    </xf>
    <xf numFmtId="0" fontId="23" fillId="2" borderId="4" xfId="2" applyFont="1" applyFill="1" applyBorder="1" applyAlignment="1">
      <alignment horizontal="center" vertical="center" wrapText="1"/>
    </xf>
    <xf numFmtId="0" fontId="23" fillId="2" borderId="14" xfId="2" applyFont="1" applyFill="1" applyBorder="1" applyAlignment="1">
      <alignment horizontal="center" vertical="center"/>
    </xf>
    <xf numFmtId="0" fontId="23" fillId="2" borderId="9" xfId="2" applyFont="1" applyFill="1" applyBorder="1" applyAlignment="1">
      <alignment horizontal="center" vertical="center"/>
    </xf>
    <xf numFmtId="0" fontId="43" fillId="4" borderId="24" xfId="6" applyFont="1" applyFill="1" applyBorder="1" applyAlignment="1">
      <alignment horizontal="center" vertical="center" wrapText="1"/>
    </xf>
    <xf numFmtId="0" fontId="43" fillId="4" borderId="25" xfId="6" applyFont="1" applyFill="1" applyBorder="1" applyAlignment="1">
      <alignment horizontal="center" vertical="center" wrapText="1"/>
    </xf>
    <xf numFmtId="0" fontId="43" fillId="4" borderId="26" xfId="6" applyFont="1" applyFill="1" applyBorder="1" applyAlignment="1">
      <alignment horizontal="center" vertical="center" wrapText="1"/>
    </xf>
    <xf numFmtId="0" fontId="31" fillId="0" borderId="0" xfId="6" applyFont="1" applyAlignment="1">
      <alignment horizontal="center"/>
    </xf>
    <xf numFmtId="0" fontId="22" fillId="0" borderId="0" xfId="6" applyFont="1" applyAlignment="1">
      <alignment horizontal="center"/>
    </xf>
    <xf numFmtId="0" fontId="22" fillId="0" borderId="0" xfId="6" applyFont="1" applyAlignment="1">
      <alignment horizontal="center" vertical="center" wrapText="1"/>
    </xf>
    <xf numFmtId="0" fontId="22" fillId="0" borderId="0" xfId="6" applyFont="1" applyAlignment="1">
      <alignment horizontal="center" vertical="top" wrapText="1"/>
    </xf>
    <xf numFmtId="164" fontId="41" fillId="0" borderId="3" xfId="6" applyNumberFormat="1" applyFont="1" applyBorder="1" applyAlignment="1">
      <alignment horizontal="center" vertical="center" wrapText="1"/>
    </xf>
    <xf numFmtId="164" fontId="41" fillId="0" borderId="8" xfId="6" applyNumberFormat="1" applyFont="1" applyBorder="1" applyAlignment="1">
      <alignment horizontal="center" vertical="center" wrapText="1"/>
    </xf>
    <xf numFmtId="0" fontId="41" fillId="0" borderId="23" xfId="6" applyFont="1" applyBorder="1" applyAlignment="1">
      <alignment horizontal="left" vertical="center" wrapText="1"/>
    </xf>
    <xf numFmtId="0" fontId="41" fillId="0" borderId="16" xfId="6" applyFont="1" applyBorder="1" applyAlignment="1">
      <alignment horizontal="left" vertical="center" wrapText="1"/>
    </xf>
    <xf numFmtId="0" fontId="41" fillId="0" borderId="4" xfId="6" applyFont="1" applyBorder="1" applyAlignment="1">
      <alignment horizontal="center" vertical="center" wrapText="1"/>
    </xf>
    <xf numFmtId="0" fontId="41" fillId="0" borderId="2" xfId="6" applyFont="1" applyBorder="1" applyAlignment="1">
      <alignment horizontal="center" vertical="center" wrapText="1"/>
    </xf>
    <xf numFmtId="0" fontId="41" fillId="0" borderId="5" xfId="6" applyFont="1" applyBorder="1" applyAlignment="1">
      <alignment horizontal="center" vertical="center" wrapText="1"/>
    </xf>
    <xf numFmtId="0" fontId="41" fillId="0" borderId="6" xfId="6" applyFont="1" applyBorder="1" applyAlignment="1">
      <alignment horizontal="center" vertical="center" wrapText="1"/>
    </xf>
    <xf numFmtId="0" fontId="41" fillId="0" borderId="7" xfId="6" applyFont="1" applyBorder="1" applyAlignment="1">
      <alignment horizontal="center" vertical="center" wrapText="1"/>
    </xf>
    <xf numFmtId="0" fontId="47" fillId="2" borderId="4" xfId="3" applyFont="1" applyFill="1" applyBorder="1" applyAlignment="1">
      <alignment horizontal="center" vertical="center"/>
    </xf>
    <xf numFmtId="0" fontId="47" fillId="2" borderId="2" xfId="3" applyFont="1" applyFill="1" applyBorder="1" applyAlignment="1">
      <alignment horizontal="center" vertical="center"/>
    </xf>
    <xf numFmtId="0" fontId="20" fillId="0" borderId="0" xfId="0" applyFont="1" applyBorder="1" applyAlignment="1">
      <alignment horizontal="left" vertical="center"/>
    </xf>
    <xf numFmtId="0" fontId="38" fillId="0" borderId="0" xfId="4" applyFont="1" applyAlignment="1">
      <alignment horizontal="center" vertical="center"/>
    </xf>
    <xf numFmtId="0" fontId="31" fillId="0" borderId="0" xfId="0" applyFont="1" applyFill="1" applyAlignment="1">
      <alignment horizontal="center" vertical="center" wrapText="1"/>
    </xf>
    <xf numFmtId="0" fontId="22" fillId="0" borderId="0" xfId="0" applyFont="1" applyFill="1" applyAlignment="1">
      <alignment horizontal="center" vertical="center" wrapText="1"/>
    </xf>
    <xf numFmtId="0" fontId="41" fillId="0" borderId="20" xfId="0" applyFont="1" applyBorder="1" applyAlignment="1">
      <alignment horizontal="center" vertical="center"/>
    </xf>
    <xf numFmtId="0" fontId="41" fillId="0" borderId="21" xfId="0" applyFont="1" applyBorder="1" applyAlignment="1">
      <alignment horizontal="center" vertical="center"/>
    </xf>
    <xf numFmtId="0" fontId="23" fillId="0" borderId="0" xfId="0" applyFont="1" applyFill="1" applyAlignment="1">
      <alignment horizontal="left" vertical="center" wrapText="1"/>
    </xf>
    <xf numFmtId="0" fontId="10" fillId="0" borderId="0" xfId="0" applyFont="1" applyAlignment="1">
      <alignment vertical="center"/>
    </xf>
    <xf numFmtId="0" fontId="7" fillId="0" borderId="19"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5" xfId="6" applyNumberFormat="1" applyFont="1" applyBorder="1" applyAlignment="1">
      <alignment horizontal="center" vertical="center" wrapText="1"/>
    </xf>
    <xf numFmtId="164" fontId="7" fillId="0" borderId="16"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7" xfId="6" applyFont="1" applyBorder="1" applyAlignment="1">
      <alignment horizontal="center" vertical="center" wrapText="1"/>
    </xf>
    <xf numFmtId="0" fontId="7" fillId="0" borderId="18"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B13" sqref="B13"/>
    </sheetView>
  </sheetViews>
  <sheetFormatPr defaultRowHeight="15" x14ac:dyDescent="0.25"/>
  <cols>
    <col min="1" max="1" width="15" style="12" customWidth="1"/>
    <col min="2" max="2" width="74.5703125" customWidth="1"/>
  </cols>
  <sheetData>
    <row r="1" spans="1:2" ht="23.25" x14ac:dyDescent="0.25">
      <c r="A1" s="234" t="s">
        <v>42</v>
      </c>
      <c r="B1" s="234"/>
    </row>
    <row r="2" spans="1:2" ht="15.75" customHeight="1" x14ac:dyDescent="0.25">
      <c r="A2" s="13" t="s">
        <v>206</v>
      </c>
      <c r="B2" s="21"/>
    </row>
    <row r="3" spans="1:2" ht="15.75" x14ac:dyDescent="0.25">
      <c r="A3" s="13" t="s">
        <v>43</v>
      </c>
    </row>
    <row r="4" spans="1:2" x14ac:dyDescent="0.25">
      <c r="A4" s="14" t="s">
        <v>58</v>
      </c>
    </row>
    <row r="5" spans="1:2" x14ac:dyDescent="0.25">
      <c r="A5" s="31">
        <v>1</v>
      </c>
      <c r="B5" s="16" t="s">
        <v>44</v>
      </c>
    </row>
    <row r="6" spans="1:2" x14ac:dyDescent="0.25">
      <c r="A6" s="15" t="s">
        <v>45</v>
      </c>
      <c r="B6" s="15" t="s">
        <v>110</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31">
        <v>2</v>
      </c>
      <c r="B12" s="32" t="s">
        <v>55</v>
      </c>
    </row>
    <row r="13" spans="1:2" ht="25.5" x14ac:dyDescent="0.25">
      <c r="A13" s="31">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111</v>
      </c>
    </row>
  </sheetData>
  <mergeCells count="1">
    <mergeCell ref="A1:B1"/>
  </mergeCells>
  <printOptions horizontalCentered="1"/>
  <pageMargins left="0.55000000000000004" right="0.45" top="0.5" bottom="0.5" header="0.3" footer="0.45"/>
  <pageSetup paperSize="9" orientation="portrait" r:id="rId1"/>
  <headerFooter>
    <oddFooter>&amp;L&amp;G&amp;C&amp;G&amp;RPage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3"/>
  <sheetViews>
    <sheetView view="pageBreakPreview" zoomScaleSheetLayoutView="100" zoomScalePageLayoutView="59" workbookViewId="0">
      <selection activeCell="B13" sqref="B13"/>
    </sheetView>
  </sheetViews>
  <sheetFormatPr defaultColWidth="9.140625" defaultRowHeight="14.25" x14ac:dyDescent="0.25"/>
  <cols>
    <col min="1" max="1" width="8.140625" style="164" customWidth="1"/>
    <col min="2" max="2" width="63.42578125" style="46" customWidth="1"/>
    <col min="3" max="3" width="10.85546875" style="46" customWidth="1"/>
    <col min="4" max="4" width="10.140625" style="155" bestFit="1" customWidth="1"/>
    <col min="5" max="5" width="9" style="155" customWidth="1"/>
    <col min="6" max="6" width="10.7109375" style="54" customWidth="1"/>
    <col min="7" max="7" width="14.85546875" style="46" customWidth="1"/>
    <col min="8" max="8" width="19.85546875" style="46" customWidth="1"/>
    <col min="9" max="9" width="11.5703125" style="46" customWidth="1"/>
    <col min="10" max="16384" width="9.140625" style="46"/>
  </cols>
  <sheetData>
    <row r="1" spans="1:10" s="33" customFormat="1" ht="15" customHeight="1" x14ac:dyDescent="0.25">
      <c r="A1" s="238" t="s">
        <v>0</v>
      </c>
      <c r="B1" s="238"/>
      <c r="C1" s="238"/>
      <c r="D1" s="238"/>
      <c r="E1" s="238"/>
      <c r="F1" s="238"/>
      <c r="G1" s="238"/>
      <c r="H1" s="238"/>
      <c r="I1" s="238"/>
    </row>
    <row r="2" spans="1:10" s="33" customFormat="1" ht="15" customHeight="1" x14ac:dyDescent="0.25">
      <c r="A2" s="239" t="s">
        <v>1</v>
      </c>
      <c r="B2" s="239"/>
      <c r="C2" s="239"/>
      <c r="D2" s="239"/>
      <c r="E2" s="239"/>
      <c r="F2" s="239"/>
      <c r="G2" s="239"/>
      <c r="H2" s="239"/>
      <c r="I2" s="239"/>
    </row>
    <row r="3" spans="1:10" s="33" customFormat="1" ht="15" customHeight="1" x14ac:dyDescent="0.25">
      <c r="A3" s="239" t="s">
        <v>141</v>
      </c>
      <c r="B3" s="239"/>
      <c r="C3" s="239"/>
      <c r="D3" s="239"/>
      <c r="E3" s="239"/>
      <c r="F3" s="239"/>
      <c r="G3" s="239"/>
      <c r="H3" s="239"/>
      <c r="I3" s="239"/>
    </row>
    <row r="4" spans="1:10" s="33" customFormat="1" ht="15.75" customHeight="1" x14ac:dyDescent="0.25">
      <c r="A4" s="240" t="s">
        <v>207</v>
      </c>
      <c r="B4" s="240"/>
      <c r="C4" s="240"/>
      <c r="D4" s="240"/>
      <c r="E4" s="240"/>
      <c r="F4" s="240"/>
      <c r="G4" s="240"/>
      <c r="H4" s="240"/>
      <c r="I4" s="240"/>
      <c r="J4" s="34"/>
    </row>
    <row r="5" spans="1:10" s="33" customFormat="1" ht="15.75" customHeight="1" x14ac:dyDescent="0.25">
      <c r="A5" s="241"/>
      <c r="B5" s="241"/>
      <c r="C5" s="241"/>
      <c r="D5" s="241"/>
      <c r="E5" s="241"/>
      <c r="F5" s="241"/>
      <c r="G5" s="241"/>
      <c r="H5" s="241"/>
      <c r="I5" s="241"/>
      <c r="J5" s="35"/>
    </row>
    <row r="6" spans="1:10" s="33" customFormat="1" ht="15.75" customHeight="1" x14ac:dyDescent="0.25">
      <c r="A6" s="242" t="str">
        <f>PREAMBLE!A2</f>
        <v>Tender No. Re-GOD/2079/080-03; Package 1 : Nawalpur Substation</v>
      </c>
      <c r="B6" s="242"/>
      <c r="C6" s="36"/>
      <c r="D6" s="151"/>
      <c r="E6" s="151"/>
      <c r="F6" s="37"/>
      <c r="G6" s="37"/>
      <c r="H6" s="37"/>
      <c r="I6" s="37"/>
      <c r="J6" s="38"/>
    </row>
    <row r="7" spans="1:10" s="40" customFormat="1" ht="15" customHeight="1" thickBot="1" x14ac:dyDescent="0.3">
      <c r="A7" s="216" t="s">
        <v>196</v>
      </c>
      <c r="D7" s="152"/>
      <c r="E7" s="152"/>
      <c r="I7" s="41"/>
    </row>
    <row r="8" spans="1:10" s="33" customFormat="1" ht="78" customHeight="1" x14ac:dyDescent="0.25">
      <c r="A8" s="252" t="s">
        <v>2</v>
      </c>
      <c r="B8" s="254" t="s">
        <v>184</v>
      </c>
      <c r="C8" s="245" t="s">
        <v>41</v>
      </c>
      <c r="D8" s="247" t="s">
        <v>5</v>
      </c>
      <c r="E8" s="247" t="s">
        <v>6</v>
      </c>
      <c r="F8" s="249" t="s">
        <v>29</v>
      </c>
      <c r="G8" s="245" t="s">
        <v>183</v>
      </c>
      <c r="H8" s="245"/>
      <c r="I8" s="243" t="s">
        <v>4</v>
      </c>
    </row>
    <row r="9" spans="1:10" s="33" customFormat="1" ht="30" customHeight="1" x14ac:dyDescent="0.25">
      <c r="A9" s="253"/>
      <c r="B9" s="255"/>
      <c r="C9" s="246"/>
      <c r="D9" s="248"/>
      <c r="E9" s="248"/>
      <c r="F9" s="250"/>
      <c r="G9" s="180" t="s">
        <v>65</v>
      </c>
      <c r="H9" s="214" t="s">
        <v>66</v>
      </c>
      <c r="I9" s="244"/>
    </row>
    <row r="10" spans="1:10" s="33" customFormat="1" ht="26.25" customHeight="1" x14ac:dyDescent="0.25">
      <c r="A10" s="218" t="s">
        <v>7</v>
      </c>
      <c r="B10" s="136" t="s">
        <v>8</v>
      </c>
      <c r="C10" s="136"/>
      <c r="D10" s="136" t="s">
        <v>9</v>
      </c>
      <c r="E10" s="136" t="s">
        <v>10</v>
      </c>
      <c r="F10" s="136"/>
      <c r="G10" s="136" t="s">
        <v>11</v>
      </c>
      <c r="H10" s="136" t="s">
        <v>40</v>
      </c>
      <c r="I10" s="219" t="s">
        <v>12</v>
      </c>
    </row>
    <row r="11" spans="1:10" s="33" customFormat="1" ht="22.5" customHeight="1" x14ac:dyDescent="0.25">
      <c r="A11" s="218" t="s">
        <v>13</v>
      </c>
      <c r="B11" s="181" t="s">
        <v>70</v>
      </c>
      <c r="C11" s="136"/>
      <c r="D11" s="137"/>
      <c r="E11" s="137"/>
      <c r="F11" s="137"/>
      <c r="G11" s="137"/>
      <c r="H11" s="137"/>
      <c r="I11" s="220"/>
    </row>
    <row r="12" spans="1:10" s="45" customFormat="1" ht="15" x14ac:dyDescent="0.25">
      <c r="A12" s="158">
        <v>1</v>
      </c>
      <c r="B12" s="183" t="s">
        <v>69</v>
      </c>
      <c r="C12" s="183"/>
      <c r="D12" s="167"/>
      <c r="E12" s="167"/>
      <c r="F12" s="167"/>
      <c r="G12" s="184"/>
      <c r="H12" s="184"/>
      <c r="I12" s="185"/>
    </row>
    <row r="13" spans="1:10" s="45" customFormat="1" ht="54.75" customHeight="1" x14ac:dyDescent="0.25">
      <c r="A13" s="156">
        <v>1.1000000000000001</v>
      </c>
      <c r="B13" s="182" t="s">
        <v>208</v>
      </c>
      <c r="C13" s="217"/>
      <c r="D13" s="138">
        <v>1</v>
      </c>
      <c r="E13" s="138" t="s">
        <v>87</v>
      </c>
      <c r="F13" s="167"/>
      <c r="G13" s="184"/>
      <c r="H13" s="184"/>
      <c r="I13" s="185"/>
    </row>
    <row r="14" spans="1:10" s="45" customFormat="1" ht="25.5" x14ac:dyDescent="0.25">
      <c r="A14" s="156">
        <v>1.2</v>
      </c>
      <c r="B14" s="182" t="s">
        <v>112</v>
      </c>
      <c r="C14" s="183"/>
      <c r="D14" s="138">
        <v>1</v>
      </c>
      <c r="E14" s="138" t="s">
        <v>87</v>
      </c>
      <c r="F14" s="167"/>
      <c r="G14" s="184"/>
      <c r="H14" s="184"/>
      <c r="I14" s="185"/>
    </row>
    <row r="15" spans="1:10" s="45" customFormat="1" ht="25.5" x14ac:dyDescent="0.25">
      <c r="A15" s="156">
        <v>1.3</v>
      </c>
      <c r="B15" s="182" t="s">
        <v>113</v>
      </c>
      <c r="C15" s="183"/>
      <c r="D15" s="138">
        <v>2</v>
      </c>
      <c r="E15" s="138" t="s">
        <v>87</v>
      </c>
      <c r="F15" s="167"/>
      <c r="G15" s="184"/>
      <c r="H15" s="184"/>
      <c r="I15" s="185"/>
    </row>
    <row r="16" spans="1:10" s="45" customFormat="1" ht="25.5" x14ac:dyDescent="0.25">
      <c r="A16" s="156">
        <v>1.4</v>
      </c>
      <c r="B16" s="182" t="s">
        <v>114</v>
      </c>
      <c r="C16" s="183"/>
      <c r="D16" s="138">
        <v>3</v>
      </c>
      <c r="E16" s="138" t="s">
        <v>15</v>
      </c>
      <c r="F16" s="167"/>
      <c r="G16" s="184"/>
      <c r="H16" s="184"/>
      <c r="I16" s="185"/>
    </row>
    <row r="17" spans="1:9" s="45" customFormat="1" ht="32.25" customHeight="1" x14ac:dyDescent="0.25">
      <c r="A17" s="156">
        <v>1.5</v>
      </c>
      <c r="B17" s="182" t="s">
        <v>115</v>
      </c>
      <c r="C17" s="183"/>
      <c r="D17" s="138">
        <v>1</v>
      </c>
      <c r="E17" s="138" t="s">
        <v>87</v>
      </c>
      <c r="F17" s="167"/>
      <c r="G17" s="184"/>
      <c r="H17" s="184"/>
      <c r="I17" s="185"/>
    </row>
    <row r="18" spans="1:9" s="45" customFormat="1" ht="15" x14ac:dyDescent="0.25">
      <c r="A18" s="156">
        <v>1.6</v>
      </c>
      <c r="B18" s="182" t="s">
        <v>116</v>
      </c>
      <c r="C18" s="183"/>
      <c r="D18" s="138">
        <v>9</v>
      </c>
      <c r="E18" s="138" t="s">
        <v>15</v>
      </c>
      <c r="F18" s="167"/>
      <c r="G18" s="184"/>
      <c r="H18" s="184"/>
      <c r="I18" s="185"/>
    </row>
    <row r="19" spans="1:9" s="45" customFormat="1" ht="27.75" customHeight="1" x14ac:dyDescent="0.25">
      <c r="A19" s="156">
        <v>1.7</v>
      </c>
      <c r="B19" s="186" t="s">
        <v>117</v>
      </c>
      <c r="C19" s="187"/>
      <c r="D19" s="138">
        <v>3</v>
      </c>
      <c r="E19" s="138" t="s">
        <v>15</v>
      </c>
      <c r="F19" s="167"/>
      <c r="G19" s="184"/>
      <c r="H19" s="184"/>
      <c r="I19" s="185"/>
    </row>
    <row r="20" spans="1:9" ht="25.5" x14ac:dyDescent="0.25">
      <c r="A20" s="156">
        <v>1.8</v>
      </c>
      <c r="B20" s="182" t="s">
        <v>118</v>
      </c>
      <c r="C20" s="188"/>
      <c r="D20" s="138">
        <v>5</v>
      </c>
      <c r="E20" s="138" t="s">
        <v>87</v>
      </c>
      <c r="F20" s="189"/>
      <c r="G20" s="190"/>
      <c r="H20" s="190"/>
      <c r="I20" s="191"/>
    </row>
    <row r="21" spans="1:9" ht="25.5" x14ac:dyDescent="0.25">
      <c r="A21" s="156">
        <v>1.9</v>
      </c>
      <c r="B21" s="182" t="s">
        <v>119</v>
      </c>
      <c r="C21" s="188"/>
      <c r="D21" s="138">
        <v>7</v>
      </c>
      <c r="E21" s="138" t="s">
        <v>87</v>
      </c>
      <c r="F21" s="189"/>
      <c r="G21" s="190"/>
      <c r="H21" s="190"/>
      <c r="I21" s="191"/>
    </row>
    <row r="22" spans="1:9" ht="25.5" x14ac:dyDescent="0.25">
      <c r="A22" s="157">
        <v>1.1000000000000001</v>
      </c>
      <c r="B22" s="182" t="s">
        <v>120</v>
      </c>
      <c r="C22" s="188"/>
      <c r="D22" s="138">
        <v>4</v>
      </c>
      <c r="E22" s="138" t="s">
        <v>87</v>
      </c>
      <c r="F22" s="189"/>
      <c r="G22" s="190"/>
      <c r="H22" s="190"/>
      <c r="I22" s="191"/>
    </row>
    <row r="23" spans="1:9" ht="25.5" x14ac:dyDescent="0.25">
      <c r="A23" s="156">
        <v>1.1100000000000001</v>
      </c>
      <c r="B23" s="182" t="s">
        <v>121</v>
      </c>
      <c r="C23" s="188"/>
      <c r="D23" s="138">
        <v>15</v>
      </c>
      <c r="E23" s="138" t="s">
        <v>14</v>
      </c>
      <c r="F23" s="189"/>
      <c r="G23" s="190"/>
      <c r="H23" s="190"/>
      <c r="I23" s="191"/>
    </row>
    <row r="24" spans="1:9" ht="25.5" x14ac:dyDescent="0.25">
      <c r="A24" s="156">
        <v>1.1200000000000001</v>
      </c>
      <c r="B24" s="182" t="s">
        <v>122</v>
      </c>
      <c r="C24" s="188"/>
      <c r="D24" s="138">
        <v>3</v>
      </c>
      <c r="E24" s="138" t="s">
        <v>15</v>
      </c>
      <c r="F24" s="189"/>
      <c r="G24" s="190"/>
      <c r="H24" s="190"/>
      <c r="I24" s="191"/>
    </row>
    <row r="25" spans="1:9" x14ac:dyDescent="0.25">
      <c r="A25" s="156">
        <v>1.1299999999999999</v>
      </c>
      <c r="B25" s="182" t="s">
        <v>123</v>
      </c>
      <c r="C25" s="188"/>
      <c r="D25" s="138">
        <v>12</v>
      </c>
      <c r="E25" s="138" t="s">
        <v>15</v>
      </c>
      <c r="F25" s="189"/>
      <c r="G25" s="190"/>
      <c r="H25" s="190"/>
      <c r="I25" s="191"/>
    </row>
    <row r="26" spans="1:9" x14ac:dyDescent="0.25">
      <c r="A26" s="156">
        <v>1.1399999999999999</v>
      </c>
      <c r="B26" s="182" t="s">
        <v>124</v>
      </c>
      <c r="C26" s="188"/>
      <c r="D26" s="138">
        <v>3</v>
      </c>
      <c r="E26" s="138" t="s">
        <v>14</v>
      </c>
      <c r="F26" s="189"/>
      <c r="G26" s="190"/>
      <c r="H26" s="190"/>
      <c r="I26" s="191"/>
    </row>
    <row r="27" spans="1:9" ht="25.5" x14ac:dyDescent="0.25">
      <c r="A27" s="156">
        <v>1.1499999999999999</v>
      </c>
      <c r="B27" s="182" t="s">
        <v>125</v>
      </c>
      <c r="C27" s="188"/>
      <c r="D27" s="138">
        <v>4</v>
      </c>
      <c r="E27" s="138" t="s">
        <v>87</v>
      </c>
      <c r="F27" s="189"/>
      <c r="G27" s="190"/>
      <c r="H27" s="190"/>
      <c r="I27" s="191"/>
    </row>
    <row r="28" spans="1:9" x14ac:dyDescent="0.25">
      <c r="A28" s="156">
        <v>1.1599999999999999</v>
      </c>
      <c r="B28" s="192" t="s">
        <v>126</v>
      </c>
      <c r="C28" s="188"/>
      <c r="D28" s="138">
        <v>1</v>
      </c>
      <c r="E28" s="139" t="s">
        <v>88</v>
      </c>
      <c r="F28" s="189"/>
      <c r="G28" s="190"/>
      <c r="H28" s="190"/>
      <c r="I28" s="191"/>
    </row>
    <row r="29" spans="1:9" ht="25.5" x14ac:dyDescent="0.25">
      <c r="A29" s="156">
        <v>1.17</v>
      </c>
      <c r="B29" s="192" t="s">
        <v>127</v>
      </c>
      <c r="C29" s="188"/>
      <c r="D29" s="138">
        <v>1</v>
      </c>
      <c r="E29" s="139" t="s">
        <v>88</v>
      </c>
      <c r="F29" s="189"/>
      <c r="G29" s="190"/>
      <c r="H29" s="190"/>
      <c r="I29" s="191"/>
    </row>
    <row r="30" spans="1:9" ht="25.5" x14ac:dyDescent="0.25">
      <c r="A30" s="156">
        <v>1.18</v>
      </c>
      <c r="B30" s="192" t="s">
        <v>128</v>
      </c>
      <c r="C30" s="188"/>
      <c r="D30" s="138">
        <v>4</v>
      </c>
      <c r="E30" s="139" t="s">
        <v>88</v>
      </c>
      <c r="F30" s="189"/>
      <c r="G30" s="190"/>
      <c r="H30" s="190"/>
      <c r="I30" s="191"/>
    </row>
    <row r="31" spans="1:9" ht="18.75" customHeight="1" x14ac:dyDescent="0.25">
      <c r="A31" s="158"/>
      <c r="B31" s="193" t="s">
        <v>168</v>
      </c>
      <c r="C31" s="193"/>
      <c r="D31" s="140"/>
      <c r="E31" s="140"/>
      <c r="F31" s="167"/>
      <c r="G31" s="184"/>
      <c r="H31" s="194"/>
      <c r="I31" s="185"/>
    </row>
    <row r="32" spans="1:9" ht="24.75" customHeight="1" x14ac:dyDescent="0.25">
      <c r="A32" s="158">
        <v>2</v>
      </c>
      <c r="B32" s="193" t="s">
        <v>129</v>
      </c>
      <c r="C32" s="193"/>
      <c r="D32" s="140"/>
      <c r="E32" s="140"/>
      <c r="F32" s="167"/>
      <c r="G32" s="184"/>
      <c r="H32" s="194"/>
      <c r="I32" s="185"/>
    </row>
    <row r="33" spans="1:9" ht="28.5" customHeight="1" x14ac:dyDescent="0.25">
      <c r="A33" s="156">
        <v>2.1</v>
      </c>
      <c r="B33" s="186" t="s">
        <v>130</v>
      </c>
      <c r="C33" s="193"/>
      <c r="D33" s="138">
        <v>1</v>
      </c>
      <c r="E33" s="141" t="s">
        <v>88</v>
      </c>
      <c r="F33" s="167"/>
      <c r="G33" s="184"/>
      <c r="H33" s="194"/>
      <c r="I33" s="185"/>
    </row>
    <row r="34" spans="1:9" ht="29.25" customHeight="1" x14ac:dyDescent="0.25">
      <c r="A34" s="156">
        <v>2.2000000000000002</v>
      </c>
      <c r="B34" s="186" t="s">
        <v>131</v>
      </c>
      <c r="C34" s="193"/>
      <c r="D34" s="138">
        <v>1</v>
      </c>
      <c r="E34" s="141" t="s">
        <v>88</v>
      </c>
      <c r="F34" s="167"/>
      <c r="G34" s="184"/>
      <c r="H34" s="194"/>
      <c r="I34" s="185"/>
    </row>
    <row r="35" spans="1:9" ht="27.75" customHeight="1" x14ac:dyDescent="0.25">
      <c r="A35" s="156">
        <v>2.2999999999999998</v>
      </c>
      <c r="B35" s="186" t="s">
        <v>132</v>
      </c>
      <c r="C35" s="193"/>
      <c r="D35" s="138">
        <v>1</v>
      </c>
      <c r="E35" s="141" t="s">
        <v>88</v>
      </c>
      <c r="F35" s="167"/>
      <c r="G35" s="184"/>
      <c r="H35" s="194"/>
      <c r="I35" s="185"/>
    </row>
    <row r="36" spans="1:9" ht="30.75" customHeight="1" x14ac:dyDescent="0.25">
      <c r="A36" s="156">
        <v>2.4</v>
      </c>
      <c r="B36" s="186" t="s">
        <v>133</v>
      </c>
      <c r="C36" s="193"/>
      <c r="D36" s="138">
        <v>5</v>
      </c>
      <c r="E36" s="141" t="s">
        <v>88</v>
      </c>
      <c r="F36" s="167"/>
      <c r="G36" s="184"/>
      <c r="H36" s="194"/>
      <c r="I36" s="185"/>
    </row>
    <row r="37" spans="1:9" ht="42.75" customHeight="1" x14ac:dyDescent="0.25">
      <c r="A37" s="156">
        <v>2.5</v>
      </c>
      <c r="B37" s="186" t="s">
        <v>134</v>
      </c>
      <c r="C37" s="193"/>
      <c r="D37" s="138">
        <v>90</v>
      </c>
      <c r="E37" s="141" t="s">
        <v>106</v>
      </c>
      <c r="F37" s="167"/>
      <c r="G37" s="184"/>
      <c r="H37" s="194"/>
      <c r="I37" s="185"/>
    </row>
    <row r="38" spans="1:9" ht="36" customHeight="1" x14ac:dyDescent="0.25">
      <c r="A38" s="156">
        <v>2.6</v>
      </c>
      <c r="B38" s="186" t="s">
        <v>135</v>
      </c>
      <c r="C38" s="193"/>
      <c r="D38" s="138">
        <v>1</v>
      </c>
      <c r="E38" s="141" t="s">
        <v>88</v>
      </c>
      <c r="F38" s="167"/>
      <c r="G38" s="184"/>
      <c r="H38" s="194"/>
      <c r="I38" s="185"/>
    </row>
    <row r="39" spans="1:9" ht="33.75" customHeight="1" x14ac:dyDescent="0.25">
      <c r="A39" s="156">
        <v>2.7</v>
      </c>
      <c r="B39" s="195" t="s">
        <v>136</v>
      </c>
      <c r="C39" s="193"/>
      <c r="D39" s="138">
        <v>1</v>
      </c>
      <c r="E39" s="141" t="s">
        <v>88</v>
      </c>
      <c r="F39" s="167"/>
      <c r="G39" s="184"/>
      <c r="H39" s="194"/>
      <c r="I39" s="185"/>
    </row>
    <row r="40" spans="1:9" ht="18.75" customHeight="1" x14ac:dyDescent="0.25">
      <c r="A40" s="156"/>
      <c r="B40" s="193" t="s">
        <v>169</v>
      </c>
      <c r="C40" s="193"/>
      <c r="D40" s="140"/>
      <c r="E40" s="140"/>
      <c r="F40" s="167"/>
      <c r="G40" s="184"/>
      <c r="H40" s="194"/>
      <c r="I40" s="185"/>
    </row>
    <row r="41" spans="1:9" ht="18.75" customHeight="1" x14ac:dyDescent="0.25">
      <c r="A41" s="158">
        <v>3</v>
      </c>
      <c r="B41" s="193" t="s">
        <v>72</v>
      </c>
      <c r="C41" s="193"/>
      <c r="D41" s="140"/>
      <c r="E41" s="140"/>
      <c r="F41" s="167"/>
      <c r="G41" s="184"/>
      <c r="H41" s="194"/>
      <c r="I41" s="185"/>
    </row>
    <row r="42" spans="1:9" ht="57" customHeight="1" x14ac:dyDescent="0.25">
      <c r="A42" s="159">
        <v>3.1</v>
      </c>
      <c r="B42" s="196" t="s">
        <v>137</v>
      </c>
      <c r="C42" s="193"/>
      <c r="D42" s="140">
        <v>1</v>
      </c>
      <c r="E42" s="142" t="s">
        <v>88</v>
      </c>
      <c r="F42" s="167"/>
      <c r="G42" s="184"/>
      <c r="H42" s="194"/>
      <c r="I42" s="185"/>
    </row>
    <row r="43" spans="1:9" ht="50.25" customHeight="1" x14ac:dyDescent="0.25">
      <c r="A43" s="159">
        <v>3.2</v>
      </c>
      <c r="B43" s="196" t="s">
        <v>138</v>
      </c>
      <c r="C43" s="193"/>
      <c r="D43" s="140">
        <v>1</v>
      </c>
      <c r="E43" s="142" t="s">
        <v>88</v>
      </c>
      <c r="F43" s="167"/>
      <c r="G43" s="184"/>
      <c r="H43" s="194"/>
      <c r="I43" s="185"/>
    </row>
    <row r="44" spans="1:9" ht="39" customHeight="1" x14ac:dyDescent="0.25">
      <c r="A44" s="159">
        <v>3.3</v>
      </c>
      <c r="B44" s="196" t="s">
        <v>139</v>
      </c>
      <c r="C44" s="193"/>
      <c r="D44" s="140">
        <v>1</v>
      </c>
      <c r="E44" s="142" t="s">
        <v>88</v>
      </c>
      <c r="F44" s="167"/>
      <c r="G44" s="184"/>
      <c r="H44" s="194"/>
      <c r="I44" s="185"/>
    </row>
    <row r="45" spans="1:9" ht="18.75" customHeight="1" x14ac:dyDescent="0.25">
      <c r="A45" s="158"/>
      <c r="B45" s="193" t="s">
        <v>170</v>
      </c>
      <c r="C45" s="193"/>
      <c r="D45" s="140"/>
      <c r="E45" s="140"/>
      <c r="F45" s="167"/>
      <c r="G45" s="184"/>
      <c r="H45" s="194"/>
      <c r="I45" s="185"/>
    </row>
    <row r="46" spans="1:9" ht="18.75" customHeight="1" x14ac:dyDescent="0.25">
      <c r="A46" s="158">
        <v>4</v>
      </c>
      <c r="B46" s="193" t="s">
        <v>89</v>
      </c>
      <c r="C46" s="193"/>
      <c r="D46" s="140"/>
      <c r="E46" s="140"/>
      <c r="F46" s="167"/>
      <c r="G46" s="184"/>
      <c r="H46" s="194"/>
      <c r="I46" s="185"/>
    </row>
    <row r="47" spans="1:9" x14ac:dyDescent="0.25">
      <c r="A47" s="156">
        <v>4.0999999999999996</v>
      </c>
      <c r="B47" s="197" t="s">
        <v>140</v>
      </c>
      <c r="C47" s="193"/>
      <c r="D47" s="140">
        <v>1</v>
      </c>
      <c r="E47" s="140" t="s">
        <v>88</v>
      </c>
      <c r="F47" s="167"/>
      <c r="G47" s="184"/>
      <c r="H47" s="194"/>
      <c r="I47" s="185"/>
    </row>
    <row r="48" spans="1:9" ht="18.75" customHeight="1" x14ac:dyDescent="0.25">
      <c r="A48" s="158"/>
      <c r="B48" s="193" t="s">
        <v>171</v>
      </c>
      <c r="C48" s="193"/>
      <c r="D48" s="140"/>
      <c r="E48" s="140"/>
      <c r="F48" s="167"/>
      <c r="G48" s="184"/>
      <c r="H48" s="194"/>
      <c r="I48" s="185"/>
    </row>
    <row r="49" spans="1:9" ht="27.75" customHeight="1" x14ac:dyDescent="0.25">
      <c r="A49" s="158"/>
      <c r="B49" s="193" t="s">
        <v>172</v>
      </c>
      <c r="C49" s="193"/>
      <c r="D49" s="140"/>
      <c r="E49" s="140"/>
      <c r="F49" s="167"/>
      <c r="G49" s="184"/>
      <c r="H49" s="194"/>
      <c r="I49" s="185"/>
    </row>
    <row r="50" spans="1:9" ht="18.75" customHeight="1" x14ac:dyDescent="0.25">
      <c r="A50" s="158" t="s">
        <v>16</v>
      </c>
      <c r="B50" s="165" t="s">
        <v>73</v>
      </c>
      <c r="C50" s="193"/>
      <c r="D50" s="140"/>
      <c r="E50" s="140"/>
      <c r="F50" s="167"/>
      <c r="G50" s="184"/>
      <c r="H50" s="194"/>
      <c r="I50" s="185"/>
    </row>
    <row r="51" spans="1:9" ht="18.75" customHeight="1" x14ac:dyDescent="0.25">
      <c r="A51" s="158">
        <v>5</v>
      </c>
      <c r="B51" s="198" t="s">
        <v>146</v>
      </c>
      <c r="C51" s="193"/>
      <c r="D51" s="140"/>
      <c r="E51" s="140"/>
      <c r="F51" s="167"/>
      <c r="G51" s="184"/>
      <c r="H51" s="194"/>
      <c r="I51" s="185"/>
    </row>
    <row r="52" spans="1:9" ht="18.75" customHeight="1" x14ac:dyDescent="0.25">
      <c r="A52" s="156">
        <v>5.0999999999999996</v>
      </c>
      <c r="B52" s="199" t="s">
        <v>85</v>
      </c>
      <c r="C52" s="193"/>
      <c r="D52" s="143">
        <v>1</v>
      </c>
      <c r="E52" s="143" t="s">
        <v>87</v>
      </c>
      <c r="F52" s="167"/>
      <c r="G52" s="184"/>
      <c r="H52" s="194"/>
      <c r="I52" s="185"/>
    </row>
    <row r="53" spans="1:9" ht="18.75" customHeight="1" x14ac:dyDescent="0.25">
      <c r="A53" s="156">
        <v>5.2</v>
      </c>
      <c r="B53" s="200" t="s">
        <v>74</v>
      </c>
      <c r="C53" s="193"/>
      <c r="D53" s="143">
        <v>1</v>
      </c>
      <c r="E53" s="143" t="s">
        <v>92</v>
      </c>
      <c r="F53" s="167"/>
      <c r="G53" s="184"/>
      <c r="H53" s="194"/>
      <c r="I53" s="185"/>
    </row>
    <row r="54" spans="1:9" ht="18.75" customHeight="1" x14ac:dyDescent="0.25">
      <c r="A54" s="156">
        <v>5.3</v>
      </c>
      <c r="B54" s="200" t="s">
        <v>75</v>
      </c>
      <c r="C54" s="193"/>
      <c r="D54" s="143">
        <v>1</v>
      </c>
      <c r="E54" s="143" t="s">
        <v>92</v>
      </c>
      <c r="F54" s="167"/>
      <c r="G54" s="184"/>
      <c r="H54" s="194"/>
      <c r="I54" s="185"/>
    </row>
    <row r="55" spans="1:9" ht="18.75" customHeight="1" x14ac:dyDescent="0.25">
      <c r="A55" s="156">
        <v>5.4</v>
      </c>
      <c r="B55" s="200" t="s">
        <v>86</v>
      </c>
      <c r="C55" s="193"/>
      <c r="D55" s="143">
        <v>1</v>
      </c>
      <c r="E55" s="143" t="s">
        <v>93</v>
      </c>
      <c r="F55" s="167"/>
      <c r="G55" s="184"/>
      <c r="H55" s="194"/>
      <c r="I55" s="185"/>
    </row>
    <row r="56" spans="1:9" ht="18.75" customHeight="1" x14ac:dyDescent="0.25">
      <c r="A56" s="156">
        <v>5.5</v>
      </c>
      <c r="B56" s="200" t="s">
        <v>90</v>
      </c>
      <c r="C56" s="193"/>
      <c r="D56" s="143">
        <v>1</v>
      </c>
      <c r="E56" s="143" t="s">
        <v>93</v>
      </c>
      <c r="F56" s="167"/>
      <c r="G56" s="184"/>
      <c r="H56" s="194"/>
      <c r="I56" s="185"/>
    </row>
    <row r="57" spans="1:9" ht="18.75" customHeight="1" x14ac:dyDescent="0.25">
      <c r="A57" s="156">
        <v>5.6</v>
      </c>
      <c r="B57" s="200" t="s">
        <v>76</v>
      </c>
      <c r="C57" s="193"/>
      <c r="D57" s="143">
        <v>1</v>
      </c>
      <c r="E57" s="143" t="s">
        <v>93</v>
      </c>
      <c r="F57" s="167"/>
      <c r="G57" s="184"/>
      <c r="H57" s="194"/>
      <c r="I57" s="185"/>
    </row>
    <row r="58" spans="1:9" ht="18.75" customHeight="1" x14ac:dyDescent="0.25">
      <c r="A58" s="156">
        <v>5.7</v>
      </c>
      <c r="B58" s="200" t="s">
        <v>77</v>
      </c>
      <c r="C58" s="193"/>
      <c r="D58" s="143">
        <v>1</v>
      </c>
      <c r="E58" s="143" t="s">
        <v>92</v>
      </c>
      <c r="F58" s="167"/>
      <c r="G58" s="184"/>
      <c r="H58" s="194"/>
      <c r="I58" s="185"/>
    </row>
    <row r="59" spans="1:9" ht="18.75" customHeight="1" x14ac:dyDescent="0.25">
      <c r="A59" s="156">
        <v>5.8</v>
      </c>
      <c r="B59" s="200" t="s">
        <v>78</v>
      </c>
      <c r="C59" s="193"/>
      <c r="D59" s="143">
        <v>1</v>
      </c>
      <c r="E59" s="143" t="s">
        <v>88</v>
      </c>
      <c r="F59" s="167"/>
      <c r="G59" s="184"/>
      <c r="H59" s="194"/>
      <c r="I59" s="185"/>
    </row>
    <row r="60" spans="1:9" ht="18.75" customHeight="1" x14ac:dyDescent="0.25">
      <c r="A60" s="156">
        <v>5.9</v>
      </c>
      <c r="B60" s="200" t="s">
        <v>79</v>
      </c>
      <c r="C60" s="193"/>
      <c r="D60" s="143">
        <v>1</v>
      </c>
      <c r="E60" s="143" t="s">
        <v>88</v>
      </c>
      <c r="F60" s="167"/>
      <c r="G60" s="184"/>
      <c r="H60" s="194"/>
      <c r="I60" s="185"/>
    </row>
    <row r="61" spans="1:9" ht="18.75" customHeight="1" x14ac:dyDescent="0.25">
      <c r="A61" s="157">
        <v>5.0999999999999996</v>
      </c>
      <c r="B61" s="200" t="s">
        <v>91</v>
      </c>
      <c r="C61" s="193"/>
      <c r="D61" s="143">
        <v>1</v>
      </c>
      <c r="E61" s="143" t="s">
        <v>15</v>
      </c>
      <c r="F61" s="167"/>
      <c r="G61" s="184"/>
      <c r="H61" s="194"/>
      <c r="I61" s="185"/>
    </row>
    <row r="62" spans="1:9" ht="18.75" customHeight="1" x14ac:dyDescent="0.25">
      <c r="A62" s="157">
        <v>5.1100000000000003</v>
      </c>
      <c r="B62" s="199" t="s">
        <v>80</v>
      </c>
      <c r="C62" s="193"/>
      <c r="D62" s="143">
        <v>1</v>
      </c>
      <c r="E62" s="143" t="s">
        <v>92</v>
      </c>
      <c r="F62" s="167"/>
      <c r="G62" s="184"/>
      <c r="H62" s="194"/>
      <c r="I62" s="185"/>
    </row>
    <row r="63" spans="1:9" ht="18.75" customHeight="1" x14ac:dyDescent="0.25">
      <c r="A63" s="157"/>
      <c r="B63" s="165" t="s">
        <v>173</v>
      </c>
      <c r="C63" s="193"/>
      <c r="D63" s="140"/>
      <c r="E63" s="140"/>
      <c r="F63" s="167"/>
      <c r="G63" s="184"/>
      <c r="H63" s="194"/>
      <c r="I63" s="185"/>
    </row>
    <row r="64" spans="1:9" ht="18.75" customHeight="1" x14ac:dyDescent="0.25">
      <c r="A64" s="156">
        <v>6</v>
      </c>
      <c r="B64" s="201" t="s">
        <v>94</v>
      </c>
      <c r="C64" s="193"/>
      <c r="D64" s="140"/>
      <c r="E64" s="140"/>
      <c r="F64" s="167"/>
      <c r="G64" s="184"/>
      <c r="H64" s="194"/>
      <c r="I64" s="185"/>
    </row>
    <row r="65" spans="1:9" ht="18.75" customHeight="1" x14ac:dyDescent="0.25">
      <c r="A65" s="156">
        <v>6.1</v>
      </c>
      <c r="B65" s="202" t="s">
        <v>147</v>
      </c>
      <c r="C65" s="193"/>
      <c r="D65" s="140">
        <v>2</v>
      </c>
      <c r="E65" s="144" t="s">
        <v>15</v>
      </c>
      <c r="F65" s="167"/>
      <c r="G65" s="184"/>
      <c r="H65" s="194"/>
      <c r="I65" s="185"/>
    </row>
    <row r="66" spans="1:9" ht="18.75" customHeight="1" x14ac:dyDescent="0.25">
      <c r="A66" s="156">
        <v>6.2</v>
      </c>
      <c r="B66" s="202" t="s">
        <v>148</v>
      </c>
      <c r="C66" s="193"/>
      <c r="D66" s="140">
        <v>2</v>
      </c>
      <c r="E66" s="144" t="s">
        <v>15</v>
      </c>
      <c r="F66" s="167"/>
      <c r="G66" s="184"/>
      <c r="H66" s="194"/>
      <c r="I66" s="185"/>
    </row>
    <row r="67" spans="1:9" ht="18.75" customHeight="1" x14ac:dyDescent="0.25">
      <c r="A67" s="156">
        <v>6.3</v>
      </c>
      <c r="B67" s="199" t="s">
        <v>149</v>
      </c>
      <c r="C67" s="193"/>
      <c r="D67" s="140">
        <v>2</v>
      </c>
      <c r="E67" s="144" t="s">
        <v>87</v>
      </c>
      <c r="F67" s="167"/>
      <c r="G67" s="184"/>
      <c r="H67" s="194"/>
      <c r="I67" s="185"/>
    </row>
    <row r="68" spans="1:9" ht="18.75" customHeight="1" x14ac:dyDescent="0.25">
      <c r="A68" s="156">
        <v>6.4</v>
      </c>
      <c r="B68" s="202" t="s">
        <v>150</v>
      </c>
      <c r="C68" s="193"/>
      <c r="D68" s="140">
        <v>2</v>
      </c>
      <c r="E68" s="144" t="s">
        <v>15</v>
      </c>
      <c r="F68" s="167"/>
      <c r="G68" s="184"/>
      <c r="H68" s="194"/>
      <c r="I68" s="185"/>
    </row>
    <row r="69" spans="1:9" ht="18.75" customHeight="1" x14ac:dyDescent="0.25">
      <c r="A69" s="156">
        <v>6.5</v>
      </c>
      <c r="B69" s="202" t="s">
        <v>98</v>
      </c>
      <c r="C69" s="193"/>
      <c r="D69" s="140">
        <v>2</v>
      </c>
      <c r="E69" s="144" t="s">
        <v>88</v>
      </c>
      <c r="F69" s="167"/>
      <c r="G69" s="184"/>
      <c r="H69" s="194"/>
      <c r="I69" s="185"/>
    </row>
    <row r="70" spans="1:9" ht="18.75" customHeight="1" x14ac:dyDescent="0.25">
      <c r="A70" s="156">
        <v>6.6</v>
      </c>
      <c r="B70" s="202" t="s">
        <v>99</v>
      </c>
      <c r="C70" s="193"/>
      <c r="D70" s="140">
        <v>2</v>
      </c>
      <c r="E70" s="144" t="s">
        <v>15</v>
      </c>
      <c r="F70" s="167"/>
      <c r="G70" s="184"/>
      <c r="H70" s="194"/>
      <c r="I70" s="185"/>
    </row>
    <row r="71" spans="1:9" ht="18.75" customHeight="1" x14ac:dyDescent="0.25">
      <c r="A71" s="157"/>
      <c r="B71" s="165" t="s">
        <v>174</v>
      </c>
      <c r="C71" s="193"/>
      <c r="D71" s="140"/>
      <c r="E71" s="140"/>
      <c r="F71" s="167"/>
      <c r="G71" s="184"/>
      <c r="H71" s="194"/>
      <c r="I71" s="185"/>
    </row>
    <row r="72" spans="1:9" ht="18.75" customHeight="1" x14ac:dyDescent="0.25">
      <c r="A72" s="158">
        <v>7</v>
      </c>
      <c r="B72" s="203" t="s">
        <v>151</v>
      </c>
      <c r="C72" s="193"/>
      <c r="D72" s="140"/>
      <c r="E72" s="140"/>
      <c r="F72" s="167"/>
      <c r="G72" s="184"/>
      <c r="H72" s="194"/>
      <c r="I72" s="185"/>
    </row>
    <row r="73" spans="1:9" ht="18.75" customHeight="1" x14ac:dyDescent="0.25">
      <c r="A73" s="156">
        <v>7.1</v>
      </c>
      <c r="B73" s="202" t="s">
        <v>102</v>
      </c>
      <c r="C73" s="193"/>
      <c r="D73" s="144">
        <v>1</v>
      </c>
      <c r="E73" s="212" t="s">
        <v>87</v>
      </c>
      <c r="F73" s="167"/>
      <c r="G73" s="184"/>
      <c r="H73" s="194"/>
      <c r="I73" s="185"/>
    </row>
    <row r="74" spans="1:9" ht="18.75" customHeight="1" x14ac:dyDescent="0.25">
      <c r="A74" s="156">
        <v>7.2</v>
      </c>
      <c r="B74" s="202" t="s">
        <v>103</v>
      </c>
      <c r="C74" s="193"/>
      <c r="D74" s="144">
        <v>1</v>
      </c>
      <c r="E74" s="212" t="s">
        <v>87</v>
      </c>
      <c r="F74" s="167"/>
      <c r="G74" s="184"/>
      <c r="H74" s="194"/>
      <c r="I74" s="185"/>
    </row>
    <row r="75" spans="1:9" ht="18.75" customHeight="1" x14ac:dyDescent="0.25">
      <c r="A75" s="156">
        <v>7.3</v>
      </c>
      <c r="B75" s="202" t="s">
        <v>104</v>
      </c>
      <c r="C75" s="193"/>
      <c r="D75" s="144">
        <v>1</v>
      </c>
      <c r="E75" s="212" t="s">
        <v>87</v>
      </c>
      <c r="F75" s="167"/>
      <c r="G75" s="184"/>
      <c r="H75" s="194"/>
      <c r="I75" s="185"/>
    </row>
    <row r="76" spans="1:9" ht="18.75" customHeight="1" x14ac:dyDescent="0.25">
      <c r="A76" s="157"/>
      <c r="B76" s="165" t="s">
        <v>175</v>
      </c>
      <c r="C76" s="193"/>
      <c r="D76" s="140"/>
      <c r="E76" s="140"/>
      <c r="F76" s="167"/>
      <c r="G76" s="184"/>
      <c r="H76" s="194"/>
      <c r="I76" s="185"/>
    </row>
    <row r="77" spans="1:9" ht="18.75" customHeight="1" x14ac:dyDescent="0.25">
      <c r="A77" s="158">
        <v>8</v>
      </c>
      <c r="B77" s="203" t="s">
        <v>152</v>
      </c>
      <c r="C77" s="193"/>
      <c r="D77" s="140"/>
      <c r="E77" s="140"/>
      <c r="F77" s="167"/>
      <c r="G77" s="184"/>
      <c r="H77" s="194"/>
      <c r="I77" s="185"/>
    </row>
    <row r="78" spans="1:9" ht="18.75" customHeight="1" x14ac:dyDescent="0.25">
      <c r="A78" s="156">
        <v>8.1</v>
      </c>
      <c r="B78" s="202" t="s">
        <v>153</v>
      </c>
      <c r="C78" s="193"/>
      <c r="D78" s="213">
        <v>1</v>
      </c>
      <c r="E78" s="213" t="s">
        <v>88</v>
      </c>
      <c r="F78" s="167"/>
      <c r="G78" s="184"/>
      <c r="H78" s="194"/>
      <c r="I78" s="185"/>
    </row>
    <row r="79" spans="1:9" ht="18.75" customHeight="1" x14ac:dyDescent="0.25">
      <c r="A79" s="156">
        <v>8.1999999999999993</v>
      </c>
      <c r="B79" s="202" t="s">
        <v>154</v>
      </c>
      <c r="C79" s="193"/>
      <c r="D79" s="213">
        <v>1</v>
      </c>
      <c r="E79" s="213" t="s">
        <v>88</v>
      </c>
      <c r="F79" s="167"/>
      <c r="G79" s="184"/>
      <c r="H79" s="194"/>
      <c r="I79" s="185"/>
    </row>
    <row r="80" spans="1:9" ht="18.75" customHeight="1" x14ac:dyDescent="0.25">
      <c r="A80" s="156">
        <v>8.3000000000000007</v>
      </c>
      <c r="B80" s="204" t="s">
        <v>155</v>
      </c>
      <c r="C80" s="193"/>
      <c r="D80" s="213">
        <v>1</v>
      </c>
      <c r="E80" s="205" t="s">
        <v>88</v>
      </c>
      <c r="F80" s="167"/>
      <c r="G80" s="184"/>
      <c r="H80" s="194"/>
      <c r="I80" s="185"/>
    </row>
    <row r="81" spans="1:9" ht="18.75" customHeight="1" x14ac:dyDescent="0.25">
      <c r="A81" s="156">
        <v>8.4</v>
      </c>
      <c r="B81" s="204" t="s">
        <v>156</v>
      </c>
      <c r="C81" s="193"/>
      <c r="D81" s="213">
        <v>1</v>
      </c>
      <c r="E81" s="205" t="s">
        <v>88</v>
      </c>
      <c r="F81" s="167"/>
      <c r="G81" s="184"/>
      <c r="H81" s="194"/>
      <c r="I81" s="185"/>
    </row>
    <row r="82" spans="1:9" ht="18.75" customHeight="1" x14ac:dyDescent="0.25">
      <c r="A82" s="156">
        <v>8.5</v>
      </c>
      <c r="B82" s="202" t="s">
        <v>157</v>
      </c>
      <c r="C82" s="193"/>
      <c r="D82" s="213">
        <v>1</v>
      </c>
      <c r="E82" s="213" t="s">
        <v>93</v>
      </c>
      <c r="F82" s="167"/>
      <c r="G82" s="184"/>
      <c r="H82" s="194"/>
      <c r="I82" s="185"/>
    </row>
    <row r="83" spans="1:9" ht="18.75" customHeight="1" x14ac:dyDescent="0.25">
      <c r="A83" s="158">
        <v>8.6</v>
      </c>
      <c r="B83" s="201" t="s">
        <v>105</v>
      </c>
      <c r="C83" s="193"/>
      <c r="D83" s="213"/>
      <c r="E83" s="206"/>
      <c r="F83" s="167"/>
      <c r="G83" s="184"/>
      <c r="H83" s="194"/>
      <c r="I83" s="185"/>
    </row>
    <row r="84" spans="1:9" ht="18.75" customHeight="1" x14ac:dyDescent="0.25">
      <c r="A84" s="156" t="s">
        <v>180</v>
      </c>
      <c r="B84" s="202" t="s">
        <v>158</v>
      </c>
      <c r="C84" s="193"/>
      <c r="D84" s="251">
        <v>1</v>
      </c>
      <c r="E84" s="251" t="s">
        <v>14</v>
      </c>
      <c r="F84" s="167"/>
      <c r="G84" s="184"/>
      <c r="H84" s="194"/>
      <c r="I84" s="185"/>
    </row>
    <row r="85" spans="1:9" ht="18.75" customHeight="1" x14ac:dyDescent="0.25">
      <c r="A85" s="156" t="s">
        <v>179</v>
      </c>
      <c r="B85" s="202" t="s">
        <v>159</v>
      </c>
      <c r="C85" s="193"/>
      <c r="D85" s="251"/>
      <c r="E85" s="251"/>
      <c r="F85" s="167"/>
      <c r="G85" s="184"/>
      <c r="H85" s="194"/>
      <c r="I85" s="185"/>
    </row>
    <row r="86" spans="1:9" ht="18.75" customHeight="1" x14ac:dyDescent="0.25">
      <c r="A86" s="156" t="s">
        <v>181</v>
      </c>
      <c r="B86" s="202" t="s">
        <v>160</v>
      </c>
      <c r="C86" s="193"/>
      <c r="D86" s="213">
        <v>1</v>
      </c>
      <c r="E86" s="213" t="s">
        <v>14</v>
      </c>
      <c r="F86" s="167"/>
      <c r="G86" s="184"/>
      <c r="H86" s="194"/>
      <c r="I86" s="185"/>
    </row>
    <row r="87" spans="1:9" ht="18.75" customHeight="1" x14ac:dyDescent="0.25">
      <c r="A87" s="156" t="s">
        <v>182</v>
      </c>
      <c r="B87" s="202" t="s">
        <v>161</v>
      </c>
      <c r="C87" s="193"/>
      <c r="D87" s="213">
        <v>1</v>
      </c>
      <c r="E87" s="213" t="s">
        <v>14</v>
      </c>
      <c r="F87" s="167"/>
      <c r="G87" s="184"/>
      <c r="H87" s="194"/>
      <c r="I87" s="185"/>
    </row>
    <row r="88" spans="1:9" ht="18.75" customHeight="1" x14ac:dyDescent="0.25">
      <c r="A88" s="156">
        <v>8.6999999999999993</v>
      </c>
      <c r="B88" s="202" t="s">
        <v>162</v>
      </c>
      <c r="C88" s="193"/>
      <c r="D88" s="213">
        <v>1</v>
      </c>
      <c r="E88" s="213" t="s">
        <v>14</v>
      </c>
      <c r="F88" s="167"/>
      <c r="G88" s="184"/>
      <c r="H88" s="194"/>
      <c r="I88" s="185"/>
    </row>
    <row r="89" spans="1:9" ht="18.75" customHeight="1" x14ac:dyDescent="0.25">
      <c r="A89" s="156">
        <v>8.8000000000000007</v>
      </c>
      <c r="B89" s="202" t="s">
        <v>163</v>
      </c>
      <c r="C89" s="193"/>
      <c r="D89" s="213">
        <v>1</v>
      </c>
      <c r="E89" s="213" t="s">
        <v>14</v>
      </c>
      <c r="F89" s="167"/>
      <c r="G89" s="184"/>
      <c r="H89" s="194"/>
      <c r="I89" s="185"/>
    </row>
    <row r="90" spans="1:9" ht="18.75" customHeight="1" x14ac:dyDescent="0.25">
      <c r="A90" s="156">
        <v>8.9</v>
      </c>
      <c r="B90" s="202" t="s">
        <v>164</v>
      </c>
      <c r="C90" s="193"/>
      <c r="D90" s="213">
        <v>1</v>
      </c>
      <c r="E90" s="213" t="s">
        <v>14</v>
      </c>
      <c r="F90" s="167"/>
      <c r="G90" s="184"/>
      <c r="H90" s="194"/>
      <c r="I90" s="185"/>
    </row>
    <row r="91" spans="1:9" ht="18.75" customHeight="1" x14ac:dyDescent="0.25">
      <c r="A91" s="157"/>
      <c r="B91" s="165" t="s">
        <v>176</v>
      </c>
      <c r="C91" s="193"/>
      <c r="D91" s="140"/>
      <c r="E91" s="140"/>
      <c r="F91" s="167"/>
      <c r="G91" s="184"/>
      <c r="H91" s="194"/>
      <c r="I91" s="185"/>
    </row>
    <row r="92" spans="1:9" ht="18.75" customHeight="1" x14ac:dyDescent="0.25">
      <c r="A92" s="160">
        <v>9</v>
      </c>
      <c r="B92" s="201" t="s">
        <v>165</v>
      </c>
      <c r="C92" s="193"/>
      <c r="D92" s="140"/>
      <c r="E92" s="140"/>
      <c r="F92" s="167"/>
      <c r="G92" s="184"/>
      <c r="H92" s="194"/>
      <c r="I92" s="185"/>
    </row>
    <row r="93" spans="1:9" ht="18.75" customHeight="1" x14ac:dyDescent="0.25">
      <c r="A93" s="161">
        <v>9.1</v>
      </c>
      <c r="B93" s="202" t="s">
        <v>95</v>
      </c>
      <c r="C93" s="193"/>
      <c r="D93" s="212">
        <v>6</v>
      </c>
      <c r="E93" s="212" t="s">
        <v>14</v>
      </c>
      <c r="F93" s="167"/>
      <c r="G93" s="184"/>
      <c r="H93" s="194"/>
      <c r="I93" s="185"/>
    </row>
    <row r="94" spans="1:9" ht="18.75" customHeight="1" x14ac:dyDescent="0.25">
      <c r="A94" s="161">
        <v>9.1999999999999993</v>
      </c>
      <c r="B94" s="202" t="s">
        <v>96</v>
      </c>
      <c r="C94" s="193"/>
      <c r="D94" s="212">
        <v>6</v>
      </c>
      <c r="E94" s="212" t="s">
        <v>14</v>
      </c>
      <c r="F94" s="167"/>
      <c r="G94" s="184"/>
      <c r="H94" s="194"/>
      <c r="I94" s="185"/>
    </row>
    <row r="95" spans="1:9" ht="18.75" customHeight="1" x14ac:dyDescent="0.25">
      <c r="A95" s="161">
        <v>9.3000000000000007</v>
      </c>
      <c r="B95" s="199" t="s">
        <v>100</v>
      </c>
      <c r="C95" s="193"/>
      <c r="D95" s="212">
        <v>2</v>
      </c>
      <c r="E95" s="212" t="s">
        <v>14</v>
      </c>
      <c r="F95" s="167"/>
      <c r="G95" s="184"/>
      <c r="H95" s="194"/>
      <c r="I95" s="185"/>
    </row>
    <row r="96" spans="1:9" ht="18.75" customHeight="1" x14ac:dyDescent="0.25">
      <c r="A96" s="161">
        <v>9.4</v>
      </c>
      <c r="B96" s="202" t="s">
        <v>97</v>
      </c>
      <c r="C96" s="193"/>
      <c r="D96" s="212">
        <v>2</v>
      </c>
      <c r="E96" s="212" t="s">
        <v>87</v>
      </c>
      <c r="F96" s="167"/>
      <c r="G96" s="184"/>
      <c r="H96" s="194"/>
      <c r="I96" s="185"/>
    </row>
    <row r="97" spans="1:9" ht="18.75" customHeight="1" x14ac:dyDescent="0.25">
      <c r="A97" s="161">
        <v>9.5</v>
      </c>
      <c r="B97" s="202" t="s">
        <v>101</v>
      </c>
      <c r="C97" s="193"/>
      <c r="D97" s="212">
        <v>2</v>
      </c>
      <c r="E97" s="212" t="s">
        <v>14</v>
      </c>
      <c r="F97" s="167"/>
      <c r="G97" s="184"/>
      <c r="H97" s="194"/>
      <c r="I97" s="185"/>
    </row>
    <row r="98" spans="1:9" ht="18.75" customHeight="1" x14ac:dyDescent="0.25">
      <c r="A98" s="157"/>
      <c r="B98" s="198" t="s">
        <v>201</v>
      </c>
      <c r="C98" s="193"/>
      <c r="D98" s="145"/>
      <c r="E98" s="145"/>
      <c r="F98" s="167"/>
      <c r="G98" s="184"/>
      <c r="H98" s="194"/>
      <c r="I98" s="185"/>
    </row>
    <row r="99" spans="1:9" ht="18.75" customHeight="1" x14ac:dyDescent="0.25">
      <c r="A99" s="160">
        <v>10</v>
      </c>
      <c r="B99" s="203" t="s">
        <v>166</v>
      </c>
      <c r="C99" s="193"/>
      <c r="D99" s="143"/>
      <c r="E99" s="143"/>
      <c r="F99" s="167"/>
      <c r="G99" s="184"/>
      <c r="H99" s="194"/>
      <c r="I99" s="185"/>
    </row>
    <row r="100" spans="1:9" ht="18.75" customHeight="1" x14ac:dyDescent="0.25">
      <c r="A100" s="161">
        <v>10.1</v>
      </c>
      <c r="B100" s="202" t="s">
        <v>102</v>
      </c>
      <c r="C100" s="193"/>
      <c r="D100" s="143">
        <v>4</v>
      </c>
      <c r="E100" s="143" t="s">
        <v>87</v>
      </c>
      <c r="F100" s="167"/>
      <c r="G100" s="184"/>
      <c r="H100" s="194"/>
      <c r="I100" s="185"/>
    </row>
    <row r="101" spans="1:9" ht="18.75" customHeight="1" x14ac:dyDescent="0.25">
      <c r="A101" s="161">
        <v>10.199999999999999</v>
      </c>
      <c r="B101" s="202" t="s">
        <v>103</v>
      </c>
      <c r="C101" s="193"/>
      <c r="D101" s="143">
        <v>4</v>
      </c>
      <c r="E101" s="143" t="s">
        <v>87</v>
      </c>
      <c r="F101" s="167"/>
      <c r="G101" s="184"/>
      <c r="H101" s="194"/>
      <c r="I101" s="185"/>
    </row>
    <row r="102" spans="1:9" ht="18.75" customHeight="1" x14ac:dyDescent="0.25">
      <c r="A102" s="161">
        <v>10.3</v>
      </c>
      <c r="B102" s="202" t="s">
        <v>104</v>
      </c>
      <c r="C102" s="193"/>
      <c r="D102" s="143">
        <v>4</v>
      </c>
      <c r="E102" s="143" t="s">
        <v>87</v>
      </c>
      <c r="F102" s="167"/>
      <c r="G102" s="184"/>
      <c r="H102" s="194"/>
      <c r="I102" s="185"/>
    </row>
    <row r="103" spans="1:9" ht="18.75" customHeight="1" x14ac:dyDescent="0.25">
      <c r="A103" s="157"/>
      <c r="B103" s="198" t="s">
        <v>202</v>
      </c>
      <c r="C103" s="193"/>
      <c r="D103" s="212"/>
      <c r="E103" s="145"/>
      <c r="F103" s="167"/>
      <c r="G103" s="184"/>
      <c r="H103" s="194"/>
      <c r="I103" s="185"/>
    </row>
    <row r="104" spans="1:9" ht="18.75" customHeight="1" x14ac:dyDescent="0.25">
      <c r="A104" s="160">
        <v>11</v>
      </c>
      <c r="B104" s="203" t="s">
        <v>167</v>
      </c>
      <c r="C104" s="193"/>
      <c r="D104" s="212"/>
      <c r="E104" s="145"/>
      <c r="F104" s="167"/>
      <c r="G104" s="184"/>
      <c r="H104" s="194"/>
      <c r="I104" s="185"/>
    </row>
    <row r="105" spans="1:9" ht="18.75" customHeight="1" x14ac:dyDescent="0.25">
      <c r="A105" s="161">
        <v>11.1</v>
      </c>
      <c r="B105" s="202" t="s">
        <v>153</v>
      </c>
      <c r="C105" s="193"/>
      <c r="D105" s="212">
        <v>2</v>
      </c>
      <c r="E105" s="212" t="s">
        <v>88</v>
      </c>
      <c r="F105" s="167"/>
      <c r="G105" s="184"/>
      <c r="H105" s="194"/>
      <c r="I105" s="185"/>
    </row>
    <row r="106" spans="1:9" ht="18.75" customHeight="1" x14ac:dyDescent="0.25">
      <c r="A106" s="161">
        <v>11.2</v>
      </c>
      <c r="B106" s="202" t="s">
        <v>154</v>
      </c>
      <c r="C106" s="193"/>
      <c r="D106" s="212">
        <v>2</v>
      </c>
      <c r="E106" s="212" t="s">
        <v>88</v>
      </c>
      <c r="F106" s="167"/>
      <c r="G106" s="184"/>
      <c r="H106" s="194"/>
      <c r="I106" s="185"/>
    </row>
    <row r="107" spans="1:9" ht="18.75" customHeight="1" x14ac:dyDescent="0.25">
      <c r="A107" s="161">
        <v>11.3</v>
      </c>
      <c r="B107" s="204" t="s">
        <v>155</v>
      </c>
      <c r="C107" s="193"/>
      <c r="D107" s="212">
        <v>2</v>
      </c>
      <c r="E107" s="146" t="s">
        <v>88</v>
      </c>
      <c r="F107" s="167"/>
      <c r="G107" s="184"/>
      <c r="H107" s="194"/>
      <c r="I107" s="185"/>
    </row>
    <row r="108" spans="1:9" ht="18.75" customHeight="1" x14ac:dyDescent="0.25">
      <c r="A108" s="161">
        <v>11.4</v>
      </c>
      <c r="B108" s="204" t="s">
        <v>156</v>
      </c>
      <c r="C108" s="193"/>
      <c r="D108" s="212">
        <v>2</v>
      </c>
      <c r="E108" s="146" t="s">
        <v>88</v>
      </c>
      <c r="F108" s="167"/>
      <c r="G108" s="184"/>
      <c r="H108" s="194"/>
      <c r="I108" s="185"/>
    </row>
    <row r="109" spans="1:9" ht="18.75" customHeight="1" x14ac:dyDescent="0.25">
      <c r="A109" s="161">
        <v>11.5</v>
      </c>
      <c r="B109" s="202" t="s">
        <v>157</v>
      </c>
      <c r="C109" s="193"/>
      <c r="D109" s="212">
        <v>2</v>
      </c>
      <c r="E109" s="146" t="s">
        <v>88</v>
      </c>
      <c r="F109" s="167"/>
      <c r="G109" s="184"/>
      <c r="H109" s="194"/>
      <c r="I109" s="185"/>
    </row>
    <row r="110" spans="1:9" ht="18.75" customHeight="1" x14ac:dyDescent="0.25">
      <c r="A110" s="161">
        <v>11.6</v>
      </c>
      <c r="B110" s="201" t="s">
        <v>105</v>
      </c>
      <c r="C110" s="193"/>
      <c r="D110" s="212"/>
      <c r="E110" s="145"/>
      <c r="F110" s="167"/>
      <c r="G110" s="184"/>
      <c r="H110" s="194"/>
      <c r="I110" s="185"/>
    </row>
    <row r="111" spans="1:9" ht="18.75" customHeight="1" x14ac:dyDescent="0.25">
      <c r="A111" s="157" t="s">
        <v>107</v>
      </c>
      <c r="B111" s="202" t="s">
        <v>158</v>
      </c>
      <c r="C111" s="193"/>
      <c r="D111" s="237">
        <v>2</v>
      </c>
      <c r="E111" s="237" t="s">
        <v>14</v>
      </c>
      <c r="F111" s="167"/>
      <c r="G111" s="184"/>
      <c r="H111" s="194"/>
      <c r="I111" s="185"/>
    </row>
    <row r="112" spans="1:9" ht="18.75" customHeight="1" x14ac:dyDescent="0.25">
      <c r="A112" s="157" t="s">
        <v>108</v>
      </c>
      <c r="B112" s="202" t="s">
        <v>159</v>
      </c>
      <c r="C112" s="193"/>
      <c r="D112" s="237"/>
      <c r="E112" s="237"/>
      <c r="F112" s="167"/>
      <c r="G112" s="184"/>
      <c r="H112" s="194"/>
      <c r="I112" s="185"/>
    </row>
    <row r="113" spans="1:10" ht="18.75" customHeight="1" x14ac:dyDescent="0.25">
      <c r="A113" s="157" t="s">
        <v>109</v>
      </c>
      <c r="B113" s="202" t="s">
        <v>161</v>
      </c>
      <c r="C113" s="193"/>
      <c r="D113" s="212">
        <v>2</v>
      </c>
      <c r="E113" s="212" t="s">
        <v>14</v>
      </c>
      <c r="F113" s="167"/>
      <c r="G113" s="184"/>
      <c r="H113" s="194"/>
      <c r="I113" s="185"/>
    </row>
    <row r="114" spans="1:10" ht="18.75" customHeight="1" x14ac:dyDescent="0.25">
      <c r="A114" s="161">
        <v>11.7</v>
      </c>
      <c r="B114" s="202" t="s">
        <v>162</v>
      </c>
      <c r="C114" s="193"/>
      <c r="D114" s="212">
        <v>2</v>
      </c>
      <c r="E114" s="212" t="s">
        <v>14</v>
      </c>
      <c r="F114" s="167"/>
      <c r="G114" s="184"/>
      <c r="H114" s="194"/>
      <c r="I114" s="185"/>
    </row>
    <row r="115" spans="1:10" ht="18.75" customHeight="1" x14ac:dyDescent="0.25">
      <c r="A115" s="161">
        <v>11.8</v>
      </c>
      <c r="B115" s="202" t="s">
        <v>163</v>
      </c>
      <c r="C115" s="193"/>
      <c r="D115" s="212">
        <v>2</v>
      </c>
      <c r="E115" s="212" t="s">
        <v>14</v>
      </c>
      <c r="F115" s="167"/>
      <c r="G115" s="184"/>
      <c r="H115" s="194"/>
      <c r="I115" s="185"/>
    </row>
    <row r="116" spans="1:10" ht="18.75" customHeight="1" x14ac:dyDescent="0.25">
      <c r="A116" s="156"/>
      <c r="B116" s="198" t="s">
        <v>203</v>
      </c>
      <c r="C116" s="193"/>
      <c r="D116" s="140"/>
      <c r="E116" s="140"/>
      <c r="F116" s="167"/>
      <c r="G116" s="184"/>
      <c r="H116" s="194"/>
      <c r="I116" s="185"/>
    </row>
    <row r="117" spans="1:10" ht="18.75" customHeight="1" x14ac:dyDescent="0.25">
      <c r="A117" s="156"/>
      <c r="B117" s="165" t="s">
        <v>177</v>
      </c>
      <c r="C117" s="193"/>
      <c r="D117" s="140"/>
      <c r="E117" s="140"/>
      <c r="F117" s="167"/>
      <c r="G117" s="184"/>
      <c r="H117" s="194"/>
      <c r="I117" s="185"/>
    </row>
    <row r="118" spans="1:10" ht="18.75" customHeight="1" thickBot="1" x14ac:dyDescent="0.3">
      <c r="A118" s="162"/>
      <c r="B118" s="207" t="s">
        <v>178</v>
      </c>
      <c r="C118" s="207"/>
      <c r="D118" s="147"/>
      <c r="E118" s="147"/>
      <c r="F118" s="147"/>
      <c r="G118" s="208"/>
      <c r="H118" s="209"/>
      <c r="I118" s="210"/>
      <c r="J118" s="49"/>
    </row>
    <row r="119" spans="1:10" x14ac:dyDescent="0.25">
      <c r="A119" s="92"/>
      <c r="B119" s="92"/>
      <c r="C119" s="92"/>
      <c r="D119" s="150"/>
      <c r="E119" s="150"/>
      <c r="F119" s="150"/>
      <c r="G119" s="92"/>
      <c r="H119" s="92"/>
      <c r="I119" s="92"/>
    </row>
    <row r="120" spans="1:10" s="52" customFormat="1" x14ac:dyDescent="0.2">
      <c r="A120" s="235" t="s">
        <v>61</v>
      </c>
      <c r="B120" s="235"/>
      <c r="C120" s="148"/>
      <c r="D120" s="148"/>
      <c r="E120" s="149"/>
      <c r="F120" s="211"/>
      <c r="G120" s="117"/>
      <c r="H120" s="117"/>
      <c r="I120" s="117"/>
    </row>
    <row r="121" spans="1:10" s="52" customFormat="1" x14ac:dyDescent="0.2">
      <c r="A121" s="235" t="s">
        <v>62</v>
      </c>
      <c r="B121" s="235"/>
      <c r="C121" s="148"/>
      <c r="D121" s="148"/>
      <c r="E121" s="149"/>
      <c r="F121" s="211"/>
      <c r="G121" s="117"/>
      <c r="H121" s="117"/>
      <c r="I121" s="117"/>
    </row>
    <row r="122" spans="1:10" s="52" customFormat="1" x14ac:dyDescent="0.2">
      <c r="A122" s="163"/>
      <c r="B122" s="117"/>
      <c r="C122" s="211"/>
      <c r="D122" s="149"/>
      <c r="E122" s="149"/>
      <c r="F122" s="211"/>
      <c r="G122" s="117"/>
      <c r="H122" s="117"/>
      <c r="I122" s="117"/>
    </row>
    <row r="123" spans="1:10" s="52" customFormat="1" ht="27" customHeight="1" x14ac:dyDescent="0.2">
      <c r="A123" s="221" t="s">
        <v>63</v>
      </c>
      <c r="B123" s="236" t="s">
        <v>188</v>
      </c>
      <c r="C123" s="236"/>
      <c r="D123" s="236"/>
      <c r="E123" s="236"/>
      <c r="F123" s="236"/>
      <c r="G123" s="236"/>
      <c r="H123" s="236"/>
      <c r="I123" s="236"/>
    </row>
  </sheetData>
  <mergeCells count="21">
    <mergeCell ref="E84:E85"/>
    <mergeCell ref="D84:D85"/>
    <mergeCell ref="A8:A9"/>
    <mergeCell ref="B8:B9"/>
    <mergeCell ref="G8:H8"/>
    <mergeCell ref="I8:I9"/>
    <mergeCell ref="C8:C9"/>
    <mergeCell ref="D8:D9"/>
    <mergeCell ref="E8:E9"/>
    <mergeCell ref="F8:F9"/>
    <mergeCell ref="A1:I1"/>
    <mergeCell ref="A2:I2"/>
    <mergeCell ref="A4:I4"/>
    <mergeCell ref="A5:I5"/>
    <mergeCell ref="A6:B6"/>
    <mergeCell ref="A3:I3"/>
    <mergeCell ref="A120:B120"/>
    <mergeCell ref="A121:B121"/>
    <mergeCell ref="B123:I123"/>
    <mergeCell ref="E111:E112"/>
    <mergeCell ref="D111:D112"/>
  </mergeCells>
  <printOptions horizontalCentered="1"/>
  <pageMargins left="0.25" right="0.15" top="0.35" bottom="0.82" header="0.26" footer="0.3"/>
  <pageSetup scale="84" fitToHeight="0" orientation="landscape" r:id="rId1"/>
  <headerFooter>
    <oddFooter>&amp;L&amp;G&amp;C&amp;G&amp;RPage &amp;P of &amp;N</oddFooter>
  </headerFooter>
  <rowBreaks count="5" manualBreakCount="5">
    <brk id="22" max="8" man="1"/>
    <brk id="36" max="8" man="1"/>
    <brk id="49" max="8" man="1"/>
    <brk id="70" max="8" man="1"/>
    <brk id="91"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Normal="73" zoomScaleSheetLayoutView="100" zoomScalePageLayoutView="59" workbookViewId="0">
      <selection activeCell="B16" sqref="B16"/>
    </sheetView>
  </sheetViews>
  <sheetFormatPr defaultColWidth="9.140625" defaultRowHeight="14.25" x14ac:dyDescent="0.25"/>
  <cols>
    <col min="1" max="1" width="8.140625" style="46" customWidth="1"/>
    <col min="2" max="2" width="54.140625" style="46" customWidth="1"/>
    <col min="3" max="3" width="10.140625" style="54" bestFit="1" customWidth="1"/>
    <col min="4" max="4" width="9" style="54" customWidth="1"/>
    <col min="5" max="5" width="20.28515625" style="46" customWidth="1"/>
    <col min="6" max="6" width="23.5703125" style="46" customWidth="1"/>
    <col min="7" max="7" width="15.85546875" style="46" customWidth="1"/>
    <col min="8" max="16384" width="9.140625" style="46"/>
  </cols>
  <sheetData>
    <row r="1" spans="1:8" s="33" customFormat="1" ht="15" customHeight="1" x14ac:dyDescent="0.25">
      <c r="A1" s="238" t="s">
        <v>0</v>
      </c>
      <c r="B1" s="238"/>
      <c r="C1" s="238"/>
      <c r="D1" s="238"/>
      <c r="E1" s="238"/>
      <c r="F1" s="238"/>
      <c r="G1" s="238"/>
    </row>
    <row r="2" spans="1:8" s="33" customFormat="1" ht="15" customHeight="1" x14ac:dyDescent="0.25">
      <c r="A2" s="239" t="s">
        <v>1</v>
      </c>
      <c r="B2" s="239"/>
      <c r="C2" s="239"/>
      <c r="D2" s="239"/>
      <c r="E2" s="239"/>
      <c r="F2" s="239"/>
      <c r="G2" s="239"/>
    </row>
    <row r="3" spans="1:8" s="33" customFormat="1" ht="15" customHeight="1" x14ac:dyDescent="0.25">
      <c r="A3" s="239" t="str">
        <f>'SC-1'!A3:I3</f>
        <v>Grid Operation Department</v>
      </c>
      <c r="B3" s="239"/>
      <c r="C3" s="239"/>
      <c r="D3" s="239"/>
      <c r="E3" s="239"/>
      <c r="F3" s="239"/>
      <c r="G3" s="239"/>
    </row>
    <row r="4" spans="1:8" s="33" customFormat="1" ht="26.25" customHeight="1" x14ac:dyDescent="0.25">
      <c r="A4" s="241" t="str">
        <f>'SC-1'!A4:I4</f>
        <v>Procurement of Supply, Installation, Testing and Commissioning of Power Transformers at Various Substations</v>
      </c>
      <c r="B4" s="241"/>
      <c r="C4" s="241"/>
      <c r="D4" s="241"/>
      <c r="E4" s="241"/>
      <c r="F4" s="241"/>
      <c r="G4" s="241"/>
      <c r="H4" s="34"/>
    </row>
    <row r="5" spans="1:8" s="33" customFormat="1" ht="15.75" customHeight="1" x14ac:dyDescent="0.25">
      <c r="A5" s="241"/>
      <c r="B5" s="241"/>
      <c r="C5" s="241"/>
      <c r="D5" s="241"/>
      <c r="E5" s="241"/>
      <c r="F5" s="241"/>
      <c r="G5" s="241"/>
      <c r="H5" s="35"/>
    </row>
    <row r="6" spans="1:8" s="33" customFormat="1" ht="15.75" customHeight="1" x14ac:dyDescent="0.25">
      <c r="A6" s="259" t="str">
        <f>'SC-1'!A6:B6</f>
        <v>Tender No. Re-GOD/2079/080-03; Package 1 : Nawalpur Substation</v>
      </c>
      <c r="B6" s="259"/>
      <c r="C6" s="37"/>
      <c r="D6" s="37"/>
      <c r="E6" s="37"/>
      <c r="F6" s="37"/>
      <c r="G6" s="37"/>
      <c r="H6" s="38"/>
    </row>
    <row r="7" spans="1:8" s="33" customFormat="1" ht="15.75" customHeight="1" x14ac:dyDescent="0.25">
      <c r="A7" s="36" t="s">
        <v>185</v>
      </c>
      <c r="B7" s="36"/>
      <c r="C7" s="37"/>
      <c r="D7" s="37"/>
      <c r="E7" s="37"/>
      <c r="F7" s="37"/>
      <c r="G7" s="37"/>
      <c r="H7" s="38"/>
    </row>
    <row r="8" spans="1:8" s="59" customFormat="1" x14ac:dyDescent="0.2">
      <c r="A8" s="57" t="s">
        <v>81</v>
      </c>
      <c r="B8" s="58"/>
      <c r="C8" s="58"/>
      <c r="D8" s="58"/>
      <c r="E8" s="58"/>
      <c r="F8" s="58"/>
      <c r="G8" s="58"/>
      <c r="H8" s="58"/>
    </row>
    <row r="9" spans="1:8" s="59" customFormat="1" x14ac:dyDescent="0.2">
      <c r="A9" s="57" t="s">
        <v>82</v>
      </c>
      <c r="B9" s="60"/>
      <c r="C9" s="60"/>
      <c r="D9" s="60"/>
      <c r="E9" s="60"/>
      <c r="F9" s="60"/>
      <c r="G9" s="60"/>
      <c r="H9" s="60"/>
    </row>
    <row r="10" spans="1:8" s="59" customFormat="1" x14ac:dyDescent="0.2">
      <c r="A10" s="57" t="s">
        <v>83</v>
      </c>
      <c r="B10" s="60"/>
      <c r="C10" s="60"/>
      <c r="D10" s="60"/>
      <c r="E10" s="60"/>
      <c r="F10" s="60"/>
      <c r="G10" s="60"/>
      <c r="H10" s="60"/>
    </row>
    <row r="11" spans="1:8" s="59" customFormat="1" x14ac:dyDescent="0.2">
      <c r="A11" s="57"/>
      <c r="B11" s="60"/>
      <c r="C11" s="60"/>
      <c r="D11" s="60"/>
      <c r="E11" s="60"/>
      <c r="F11" s="60"/>
      <c r="G11" s="60"/>
      <c r="H11" s="60"/>
    </row>
    <row r="12" spans="1:8" s="40" customFormat="1" ht="15" customHeight="1" thickBot="1" x14ac:dyDescent="0.3">
      <c r="A12" s="39" t="s">
        <v>195</v>
      </c>
      <c r="G12" s="41"/>
    </row>
    <row r="13" spans="1:8" s="33" customFormat="1" ht="30.75" customHeight="1" x14ac:dyDescent="0.25">
      <c r="A13" s="260" t="s">
        <v>2</v>
      </c>
      <c r="B13" s="262" t="s">
        <v>184</v>
      </c>
      <c r="C13" s="256" t="s">
        <v>5</v>
      </c>
      <c r="D13" s="256" t="s">
        <v>6</v>
      </c>
      <c r="E13" s="264" t="s">
        <v>38</v>
      </c>
      <c r="F13" s="264"/>
      <c r="G13" s="265" t="s">
        <v>4</v>
      </c>
    </row>
    <row r="14" spans="1:8" s="33" customFormat="1" ht="28.5" x14ac:dyDescent="0.25">
      <c r="A14" s="261"/>
      <c r="B14" s="263"/>
      <c r="C14" s="257"/>
      <c r="D14" s="257"/>
      <c r="E14" s="55" t="s">
        <v>186</v>
      </c>
      <c r="F14" s="56" t="s">
        <v>187</v>
      </c>
      <c r="G14" s="266"/>
    </row>
    <row r="15" spans="1:8" s="33" customFormat="1" ht="26.25" customHeight="1" x14ac:dyDescent="0.25">
      <c r="A15" s="76" t="s">
        <v>7</v>
      </c>
      <c r="B15" s="43" t="s">
        <v>8</v>
      </c>
      <c r="C15" s="43" t="s">
        <v>9</v>
      </c>
      <c r="D15" s="43" t="s">
        <v>10</v>
      </c>
      <c r="E15" s="43" t="s">
        <v>11</v>
      </c>
      <c r="F15" s="43" t="s">
        <v>40</v>
      </c>
      <c r="G15" s="77" t="s">
        <v>12</v>
      </c>
    </row>
    <row r="16" spans="1:8" s="62" customFormat="1" ht="15" x14ac:dyDescent="0.25">
      <c r="A16" s="78"/>
      <c r="B16" s="48"/>
      <c r="C16" s="61"/>
      <c r="D16" s="61"/>
      <c r="E16" s="61"/>
      <c r="F16" s="61"/>
      <c r="G16" s="79"/>
    </row>
    <row r="17" spans="1:8" s="59" customFormat="1" ht="15" x14ac:dyDescent="0.25">
      <c r="A17" s="80"/>
      <c r="B17" s="63"/>
      <c r="C17" s="64"/>
      <c r="D17" s="65"/>
      <c r="E17" s="64"/>
      <c r="F17" s="64"/>
      <c r="G17" s="81"/>
    </row>
    <row r="18" spans="1:8" s="59" customFormat="1" ht="15" x14ac:dyDescent="0.25">
      <c r="A18" s="80"/>
      <c r="B18" s="72"/>
      <c r="C18" s="66"/>
      <c r="D18" s="66"/>
      <c r="E18" s="71"/>
      <c r="F18" s="68"/>
      <c r="G18" s="81"/>
    </row>
    <row r="19" spans="1:8" s="59" customFormat="1" ht="15" x14ac:dyDescent="0.25">
      <c r="A19" s="80"/>
      <c r="B19" s="72"/>
      <c r="C19" s="66"/>
      <c r="D19" s="66"/>
      <c r="E19" s="71"/>
      <c r="F19" s="68"/>
      <c r="G19" s="81"/>
    </row>
    <row r="20" spans="1:8" s="59" customFormat="1" ht="15" x14ac:dyDescent="0.25">
      <c r="A20" s="80"/>
      <c r="B20" s="72"/>
      <c r="C20" s="66"/>
      <c r="D20" s="66"/>
      <c r="E20" s="71"/>
      <c r="F20" s="68"/>
      <c r="G20" s="81"/>
    </row>
    <row r="21" spans="1:8" s="59" customFormat="1" ht="15" x14ac:dyDescent="0.25">
      <c r="A21" s="83"/>
      <c r="B21" s="72"/>
      <c r="C21" s="66"/>
      <c r="D21" s="66"/>
      <c r="E21" s="71"/>
      <c r="F21" s="68"/>
      <c r="G21" s="81"/>
    </row>
    <row r="22" spans="1:8" s="59" customFormat="1" ht="15" x14ac:dyDescent="0.25">
      <c r="A22" s="80"/>
      <c r="B22" s="70"/>
      <c r="C22" s="66"/>
      <c r="D22" s="66"/>
      <c r="E22" s="71"/>
      <c r="F22" s="68"/>
      <c r="G22" s="81"/>
    </row>
    <row r="23" spans="1:8" ht="15.75" x14ac:dyDescent="0.25">
      <c r="A23" s="84"/>
      <c r="B23" s="73"/>
      <c r="C23" s="74"/>
      <c r="D23" s="74"/>
      <c r="E23" s="73"/>
      <c r="F23" s="75"/>
      <c r="G23" s="85"/>
    </row>
    <row r="24" spans="1:8" ht="21" thickBot="1" x14ac:dyDescent="0.3">
      <c r="A24" s="86"/>
      <c r="B24" s="93" t="s">
        <v>84</v>
      </c>
      <c r="C24" s="87"/>
      <c r="D24" s="87"/>
      <c r="E24" s="88"/>
      <c r="F24" s="89"/>
      <c r="G24" s="90"/>
      <c r="H24" s="49"/>
    </row>
    <row r="26" spans="1:8" x14ac:dyDescent="0.25">
      <c r="A26" s="258" t="s">
        <v>61</v>
      </c>
      <c r="B26" s="258"/>
    </row>
    <row r="27" spans="1:8" x14ac:dyDescent="0.25">
      <c r="A27" s="258" t="s">
        <v>62</v>
      </c>
      <c r="B27" s="258"/>
    </row>
    <row r="28" spans="1:8" x14ac:dyDescent="0.25">
      <c r="A28" s="91"/>
      <c r="B28" s="91"/>
    </row>
    <row r="29" spans="1:8" x14ac:dyDescent="0.25">
      <c r="A29" s="92" t="s">
        <v>189</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&amp;L
                                                                                                                           &amp;G&amp;C                          &amp;G&amp;RPage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11" sqref="C11:G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70" t="str">
        <f>'SC-1'!A1:I1</f>
        <v>Nepal Electricity Authority</v>
      </c>
      <c r="B1" s="270"/>
      <c r="C1" s="270"/>
      <c r="D1" s="270"/>
      <c r="E1" s="270"/>
      <c r="F1" s="270"/>
      <c r="G1" s="270"/>
    </row>
    <row r="2" spans="1:7" ht="15.75" x14ac:dyDescent="0.25">
      <c r="A2" s="271" t="str">
        <f>'SC-1'!A2:I2</f>
        <v>Transmission Directorate</v>
      </c>
      <c r="B2" s="271"/>
      <c r="C2" s="271"/>
      <c r="D2" s="271"/>
      <c r="E2" s="271"/>
      <c r="F2" s="271"/>
      <c r="G2" s="271"/>
    </row>
    <row r="3" spans="1:7" ht="16.5" customHeight="1" x14ac:dyDescent="0.2">
      <c r="A3" s="272" t="str">
        <f>'SC-1'!A3:I3</f>
        <v>Grid Operation Department</v>
      </c>
      <c r="B3" s="272"/>
      <c r="C3" s="272"/>
      <c r="D3" s="272"/>
      <c r="E3" s="272"/>
      <c r="F3" s="272"/>
      <c r="G3" s="272"/>
    </row>
    <row r="4" spans="1:7" ht="39" customHeight="1" x14ac:dyDescent="0.2">
      <c r="A4" s="273" t="str">
        <f>'SC-1'!A4:I4</f>
        <v>Procurement of Supply, Installation, Testing and Commissioning of Power Transformers at Various Substations</v>
      </c>
      <c r="B4" s="273"/>
      <c r="C4" s="273"/>
      <c r="D4" s="273"/>
      <c r="E4" s="273"/>
      <c r="F4" s="273"/>
      <c r="G4" s="273"/>
    </row>
    <row r="5" spans="1:7" ht="27" customHeight="1" x14ac:dyDescent="0.25">
      <c r="A5" s="101" t="str">
        <f>'SC-1'!A6:B6</f>
        <v>Tender No. Re-GOD/2079/080-03; Package 1 : Nawalpur Substation</v>
      </c>
      <c r="B5" s="102"/>
      <c r="C5" s="102"/>
      <c r="D5" s="102"/>
      <c r="E5" s="102"/>
      <c r="F5" s="102"/>
      <c r="G5" s="102"/>
    </row>
    <row r="6" spans="1:7" ht="15" x14ac:dyDescent="0.25">
      <c r="A6" s="101" t="s">
        <v>17</v>
      </c>
      <c r="B6" s="103"/>
      <c r="C6" s="103"/>
      <c r="D6" s="103"/>
      <c r="E6" s="104"/>
      <c r="F6" s="104"/>
      <c r="G6" s="104"/>
    </row>
    <row r="7" spans="1:7" ht="15.75" thickBot="1" x14ac:dyDescent="0.25">
      <c r="A7" s="105"/>
      <c r="B7" s="105"/>
      <c r="C7" s="105"/>
      <c r="D7" s="105"/>
      <c r="E7" s="106"/>
      <c r="F7" s="106"/>
      <c r="G7" s="106"/>
    </row>
    <row r="8" spans="1:7" ht="15" customHeight="1" x14ac:dyDescent="0.2">
      <c r="A8" s="274" t="s">
        <v>18</v>
      </c>
      <c r="B8" s="276" t="s">
        <v>184</v>
      </c>
      <c r="C8" s="278" t="s">
        <v>19</v>
      </c>
      <c r="D8" s="280" t="s">
        <v>190</v>
      </c>
      <c r="E8" s="281"/>
      <c r="F8" s="280" t="s">
        <v>191</v>
      </c>
      <c r="G8" s="282"/>
    </row>
    <row r="9" spans="1:7" ht="60" x14ac:dyDescent="0.2">
      <c r="A9" s="275"/>
      <c r="B9" s="277"/>
      <c r="C9" s="279"/>
      <c r="D9" s="215" t="s">
        <v>20</v>
      </c>
      <c r="E9" s="215" t="s">
        <v>21</v>
      </c>
      <c r="F9" s="107" t="s">
        <v>22</v>
      </c>
      <c r="G9" s="108" t="s">
        <v>23</v>
      </c>
    </row>
    <row r="10" spans="1:7" ht="14.25" x14ac:dyDescent="0.2">
      <c r="A10" s="109" t="s">
        <v>7</v>
      </c>
      <c r="B10" s="110" t="s">
        <v>8</v>
      </c>
      <c r="C10" s="110" t="s">
        <v>9</v>
      </c>
      <c r="D10" s="110" t="s">
        <v>10</v>
      </c>
      <c r="E10" s="110" t="s">
        <v>11</v>
      </c>
      <c r="F10" s="111" t="s">
        <v>24</v>
      </c>
      <c r="G10" s="112" t="s">
        <v>25</v>
      </c>
    </row>
    <row r="11" spans="1:7" ht="86.25" thickBot="1" x14ac:dyDescent="0.25">
      <c r="A11" s="222" t="s">
        <v>26</v>
      </c>
      <c r="B11" s="223" t="s">
        <v>27</v>
      </c>
      <c r="C11" s="267" t="s">
        <v>37</v>
      </c>
      <c r="D11" s="268"/>
      <c r="E11" s="268"/>
      <c r="F11" s="268"/>
      <c r="G11" s="269"/>
    </row>
    <row r="13" spans="1:7" ht="14.25" x14ac:dyDescent="0.2">
      <c r="A13" s="258" t="s">
        <v>61</v>
      </c>
      <c r="B13" s="258"/>
    </row>
    <row r="14" spans="1:7" ht="14.25" x14ac:dyDescent="0.2">
      <c r="A14" s="258" t="s">
        <v>62</v>
      </c>
      <c r="B14" s="258"/>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view="pageBreakPreview" topLeftCell="A4" zoomScaleSheetLayoutView="100" workbookViewId="0">
      <selection activeCell="B17" sqref="B17"/>
    </sheetView>
  </sheetViews>
  <sheetFormatPr defaultRowHeight="14.25" x14ac:dyDescent="0.2"/>
  <cols>
    <col min="1" max="1" width="5.7109375" style="169" customWidth="1"/>
    <col min="2" max="2" width="65.85546875" style="52" customWidth="1"/>
    <col min="3" max="3" width="9.5703125" style="169" bestFit="1" customWidth="1"/>
    <col min="4" max="4" width="6.140625" style="172" bestFit="1" customWidth="1"/>
    <col min="5" max="5" width="17.140625" style="52" customWidth="1"/>
    <col min="6" max="6" width="21.42578125" style="52" customWidth="1"/>
    <col min="7" max="7" width="12.85546875" style="52" customWidth="1"/>
    <col min="8" max="16384" width="9.140625" style="52"/>
  </cols>
  <sheetData>
    <row r="1" spans="1:7" ht="18" x14ac:dyDescent="0.2">
      <c r="A1" s="238" t="str">
        <f>'SC-1'!A1:I1</f>
        <v>Nepal Electricity Authority</v>
      </c>
      <c r="B1" s="238"/>
      <c r="C1" s="238"/>
      <c r="D1" s="238"/>
      <c r="E1" s="238"/>
      <c r="F1" s="238"/>
      <c r="G1" s="238"/>
    </row>
    <row r="2" spans="1:7" ht="15" x14ac:dyDescent="0.2">
      <c r="A2" s="286" t="str">
        <f>'SC-1'!A2:I2</f>
        <v>Transmission Directorate</v>
      </c>
      <c r="B2" s="286"/>
      <c r="C2" s="286"/>
      <c r="D2" s="286"/>
      <c r="E2" s="286"/>
      <c r="F2" s="286"/>
      <c r="G2" s="286"/>
    </row>
    <row r="3" spans="1:7" ht="15" customHeight="1" x14ac:dyDescent="0.2">
      <c r="A3" s="240" t="str">
        <f>'SC-1'!A3:I3</f>
        <v>Grid Operation Department</v>
      </c>
      <c r="B3" s="240"/>
      <c r="C3" s="240"/>
      <c r="D3" s="240"/>
      <c r="E3" s="240"/>
      <c r="F3" s="240"/>
      <c r="G3" s="240"/>
    </row>
    <row r="4" spans="1:7" ht="15.75" customHeight="1" x14ac:dyDescent="0.2">
      <c r="A4" s="240" t="str">
        <f>'SC-1'!A4:I4</f>
        <v>Procurement of Supply, Installation, Testing and Commissioning of Power Transformers at Various Substations</v>
      </c>
      <c r="B4" s="240"/>
      <c r="C4" s="240"/>
      <c r="D4" s="240"/>
      <c r="E4" s="240"/>
      <c r="F4" s="240"/>
      <c r="G4" s="240"/>
    </row>
    <row r="5" spans="1:7" ht="15" x14ac:dyDescent="0.2">
      <c r="A5" s="242" t="str">
        <f>'SC-1'!A6:B6</f>
        <v>Tender No. Re-GOD/2079/080-03; Package 1 : Nawalpur Substation</v>
      </c>
      <c r="B5" s="242"/>
      <c r="C5" s="242"/>
      <c r="D5" s="242"/>
      <c r="E5" s="242"/>
      <c r="F5" s="242"/>
      <c r="G5" s="94"/>
    </row>
    <row r="6" spans="1:7" s="116" customFormat="1" ht="15" x14ac:dyDescent="0.25">
      <c r="A6" s="166" t="s">
        <v>205</v>
      </c>
      <c r="B6" s="113"/>
      <c r="C6" s="170"/>
      <c r="D6" s="170"/>
      <c r="E6" s="114"/>
      <c r="F6" s="97"/>
      <c r="G6" s="115"/>
    </row>
    <row r="7" spans="1:7" ht="15" thickBot="1" x14ac:dyDescent="0.25">
      <c r="A7" s="285"/>
      <c r="B7" s="285"/>
      <c r="C7" s="285"/>
      <c r="D7" s="285"/>
      <c r="E7" s="285"/>
      <c r="F7" s="285"/>
      <c r="G7" s="285"/>
    </row>
    <row r="8" spans="1:7" ht="48" customHeight="1" x14ac:dyDescent="0.2">
      <c r="A8" s="260" t="s">
        <v>2</v>
      </c>
      <c r="B8" s="262" t="s">
        <v>184</v>
      </c>
      <c r="C8" s="256" t="s">
        <v>5</v>
      </c>
      <c r="D8" s="283" t="s">
        <v>6</v>
      </c>
      <c r="E8" s="264" t="s">
        <v>192</v>
      </c>
      <c r="F8" s="264"/>
      <c r="G8" s="265" t="s">
        <v>4</v>
      </c>
    </row>
    <row r="9" spans="1:7" ht="19.5" customHeight="1" x14ac:dyDescent="0.2">
      <c r="A9" s="261"/>
      <c r="B9" s="263"/>
      <c r="C9" s="257"/>
      <c r="D9" s="284"/>
      <c r="E9" s="98" t="s">
        <v>193</v>
      </c>
      <c r="F9" s="42" t="s">
        <v>194</v>
      </c>
      <c r="G9" s="266"/>
    </row>
    <row r="10" spans="1:7" ht="15" x14ac:dyDescent="0.2">
      <c r="A10" s="168" t="s">
        <v>7</v>
      </c>
      <c r="B10" s="43" t="s">
        <v>8</v>
      </c>
      <c r="C10" s="153" t="s">
        <v>9</v>
      </c>
      <c r="D10" s="153" t="s">
        <v>10</v>
      </c>
      <c r="E10" s="43" t="s">
        <v>11</v>
      </c>
      <c r="F10" s="43" t="s">
        <v>40</v>
      </c>
      <c r="G10" s="77" t="s">
        <v>12</v>
      </c>
    </row>
    <row r="11" spans="1:7" ht="15" x14ac:dyDescent="0.2">
      <c r="A11" s="168" t="s">
        <v>13</v>
      </c>
      <c r="B11" s="44" t="s">
        <v>70</v>
      </c>
      <c r="C11" s="171"/>
      <c r="D11" s="171"/>
      <c r="E11" s="99"/>
      <c r="F11" s="99"/>
      <c r="G11" s="226"/>
    </row>
    <row r="12" spans="1:7" ht="15" x14ac:dyDescent="0.2">
      <c r="A12" s="227">
        <v>1</v>
      </c>
      <c r="B12" s="224" t="s">
        <v>69</v>
      </c>
      <c r="C12" s="225"/>
      <c r="D12" s="154"/>
      <c r="E12" s="67"/>
      <c r="F12" s="67"/>
      <c r="G12" s="82"/>
    </row>
    <row r="13" spans="1:7" ht="51" x14ac:dyDescent="0.2">
      <c r="A13" s="228">
        <v>1.1000000000000001</v>
      </c>
      <c r="B13" s="182" t="s">
        <v>208</v>
      </c>
      <c r="C13" s="24">
        <v>1</v>
      </c>
      <c r="D13" s="24" t="s">
        <v>87</v>
      </c>
      <c r="E13" s="67"/>
      <c r="F13" s="67"/>
      <c r="G13" s="82"/>
    </row>
    <row r="14" spans="1:7" ht="24" x14ac:dyDescent="0.2">
      <c r="A14" s="228">
        <v>1.2</v>
      </c>
      <c r="B14" s="23" t="s">
        <v>112</v>
      </c>
      <c r="C14" s="24">
        <v>1</v>
      </c>
      <c r="D14" s="24" t="s">
        <v>87</v>
      </c>
      <c r="E14" s="67"/>
      <c r="F14" s="67"/>
      <c r="G14" s="82"/>
    </row>
    <row r="15" spans="1:7" ht="24" x14ac:dyDescent="0.2">
      <c r="A15" s="228">
        <v>1.3</v>
      </c>
      <c r="B15" s="23" t="s">
        <v>113</v>
      </c>
      <c r="C15" s="24">
        <v>2</v>
      </c>
      <c r="D15" s="24" t="s">
        <v>87</v>
      </c>
      <c r="E15" s="67"/>
      <c r="F15" s="67"/>
      <c r="G15" s="82"/>
    </row>
    <row r="16" spans="1:7" ht="24" x14ac:dyDescent="0.2">
      <c r="A16" s="228">
        <v>1.4</v>
      </c>
      <c r="B16" s="23" t="s">
        <v>114</v>
      </c>
      <c r="C16" s="24">
        <v>3</v>
      </c>
      <c r="D16" s="24" t="s">
        <v>15</v>
      </c>
      <c r="E16" s="67"/>
      <c r="F16" s="67"/>
      <c r="G16" s="82"/>
    </row>
    <row r="17" spans="1:7" ht="24" x14ac:dyDescent="0.2">
      <c r="A17" s="228">
        <v>1.5</v>
      </c>
      <c r="B17" s="23" t="s">
        <v>115</v>
      </c>
      <c r="C17" s="24">
        <v>1</v>
      </c>
      <c r="D17" s="24" t="s">
        <v>87</v>
      </c>
      <c r="E17" s="67"/>
      <c r="F17" s="67"/>
      <c r="G17" s="82"/>
    </row>
    <row r="18" spans="1:7" x14ac:dyDescent="0.2">
      <c r="A18" s="228">
        <v>1.6</v>
      </c>
      <c r="B18" s="23" t="s">
        <v>116</v>
      </c>
      <c r="C18" s="24">
        <v>9</v>
      </c>
      <c r="D18" s="24" t="s">
        <v>15</v>
      </c>
      <c r="E18" s="67"/>
      <c r="F18" s="67"/>
      <c r="G18" s="82"/>
    </row>
    <row r="19" spans="1:7" x14ac:dyDescent="0.2">
      <c r="A19" s="228">
        <v>1.7</v>
      </c>
      <c r="B19" s="25" t="s">
        <v>117</v>
      </c>
      <c r="C19" s="24">
        <v>3</v>
      </c>
      <c r="D19" s="24" t="s">
        <v>15</v>
      </c>
      <c r="E19" s="67"/>
      <c r="F19" s="67"/>
      <c r="G19" s="82"/>
    </row>
    <row r="20" spans="1:7" ht="24" x14ac:dyDescent="0.2">
      <c r="A20" s="228">
        <v>1.8</v>
      </c>
      <c r="B20" s="23" t="s">
        <v>118</v>
      </c>
      <c r="C20" s="24">
        <v>5</v>
      </c>
      <c r="D20" s="24" t="s">
        <v>87</v>
      </c>
      <c r="E20" s="67"/>
      <c r="F20" s="67"/>
      <c r="G20" s="82"/>
    </row>
    <row r="21" spans="1:7" ht="24" x14ac:dyDescent="0.2">
      <c r="A21" s="228">
        <v>1.9</v>
      </c>
      <c r="B21" s="23" t="s">
        <v>119</v>
      </c>
      <c r="C21" s="24">
        <v>7</v>
      </c>
      <c r="D21" s="24" t="s">
        <v>87</v>
      </c>
      <c r="E21" s="67"/>
      <c r="F21" s="67"/>
      <c r="G21" s="82"/>
    </row>
    <row r="22" spans="1:7" ht="24" x14ac:dyDescent="0.2">
      <c r="A22" s="229">
        <v>1.1000000000000001</v>
      </c>
      <c r="B22" s="23" t="s">
        <v>120</v>
      </c>
      <c r="C22" s="24">
        <v>4</v>
      </c>
      <c r="D22" s="24" t="s">
        <v>87</v>
      </c>
      <c r="E22" s="67"/>
      <c r="F22" s="67"/>
      <c r="G22" s="82"/>
    </row>
    <row r="23" spans="1:7" ht="24" x14ac:dyDescent="0.2">
      <c r="A23" s="228">
        <v>1.1100000000000001</v>
      </c>
      <c r="B23" s="23" t="s">
        <v>121</v>
      </c>
      <c r="C23" s="24">
        <v>15</v>
      </c>
      <c r="D23" s="24" t="s">
        <v>14</v>
      </c>
      <c r="E23" s="67"/>
      <c r="F23" s="67"/>
      <c r="G23" s="82"/>
    </row>
    <row r="24" spans="1:7" ht="24" x14ac:dyDescent="0.2">
      <c r="A24" s="228">
        <v>1.1200000000000001</v>
      </c>
      <c r="B24" s="23" t="s">
        <v>142</v>
      </c>
      <c r="C24" s="24">
        <v>3</v>
      </c>
      <c r="D24" s="24" t="s">
        <v>15</v>
      </c>
      <c r="E24" s="67"/>
      <c r="F24" s="67"/>
      <c r="G24" s="82"/>
    </row>
    <row r="25" spans="1:7" x14ac:dyDescent="0.2">
      <c r="A25" s="228">
        <v>1.1299999999999999</v>
      </c>
      <c r="B25" s="23" t="s">
        <v>123</v>
      </c>
      <c r="C25" s="24">
        <v>12</v>
      </c>
      <c r="D25" s="24" t="s">
        <v>15</v>
      </c>
      <c r="E25" s="67"/>
      <c r="F25" s="67"/>
      <c r="G25" s="82"/>
    </row>
    <row r="26" spans="1:7" x14ac:dyDescent="0.2">
      <c r="A26" s="228">
        <v>1.1399999999999999</v>
      </c>
      <c r="B26" s="23" t="s">
        <v>124</v>
      </c>
      <c r="C26" s="24">
        <v>3</v>
      </c>
      <c r="D26" s="24" t="s">
        <v>14</v>
      </c>
      <c r="E26" s="67"/>
      <c r="F26" s="67"/>
      <c r="G26" s="82"/>
    </row>
    <row r="27" spans="1:7" ht="24" x14ac:dyDescent="0.2">
      <c r="A27" s="228">
        <v>1.1499999999999999</v>
      </c>
      <c r="B27" s="23" t="s">
        <v>125</v>
      </c>
      <c r="C27" s="24">
        <v>4</v>
      </c>
      <c r="D27" s="24" t="s">
        <v>87</v>
      </c>
      <c r="E27" s="67"/>
      <c r="F27" s="67"/>
      <c r="G27" s="82"/>
    </row>
    <row r="28" spans="1:7" x14ac:dyDescent="0.2">
      <c r="A28" s="228">
        <v>1.1599999999999999</v>
      </c>
      <c r="B28" s="26" t="s">
        <v>126</v>
      </c>
      <c r="C28" s="24">
        <v>1</v>
      </c>
      <c r="D28" s="27" t="s">
        <v>88</v>
      </c>
      <c r="E28" s="67"/>
      <c r="F28" s="67"/>
      <c r="G28" s="82"/>
    </row>
    <row r="29" spans="1:7" ht="24" x14ac:dyDescent="0.2">
      <c r="A29" s="228">
        <v>1.17</v>
      </c>
      <c r="B29" s="26" t="s">
        <v>127</v>
      </c>
      <c r="C29" s="24">
        <v>1</v>
      </c>
      <c r="D29" s="27" t="s">
        <v>88</v>
      </c>
      <c r="E29" s="67"/>
      <c r="F29" s="67"/>
      <c r="G29" s="82"/>
    </row>
    <row r="30" spans="1:7" ht="24" x14ac:dyDescent="0.2">
      <c r="A30" s="228">
        <v>1.18</v>
      </c>
      <c r="B30" s="26" t="s">
        <v>128</v>
      </c>
      <c r="C30" s="24">
        <v>4</v>
      </c>
      <c r="D30" s="27" t="s">
        <v>88</v>
      </c>
      <c r="E30" s="67"/>
      <c r="F30" s="67"/>
      <c r="G30" s="82"/>
    </row>
    <row r="31" spans="1:7" ht="15" x14ac:dyDescent="0.2">
      <c r="A31" s="227"/>
      <c r="B31" s="47" t="s">
        <v>168</v>
      </c>
      <c r="C31" s="154"/>
      <c r="D31" s="154"/>
      <c r="E31" s="67"/>
      <c r="F31" s="67"/>
      <c r="G31" s="82"/>
    </row>
    <row r="32" spans="1:7" ht="15" x14ac:dyDescent="0.2">
      <c r="A32" s="227">
        <v>2</v>
      </c>
      <c r="B32" s="47" t="s">
        <v>71</v>
      </c>
      <c r="C32" s="154"/>
      <c r="D32" s="154"/>
      <c r="E32" s="67"/>
      <c r="F32" s="67"/>
      <c r="G32" s="82"/>
    </row>
    <row r="33" spans="1:7" x14ac:dyDescent="0.2">
      <c r="A33" s="228">
        <v>2.1</v>
      </c>
      <c r="B33" s="25" t="s">
        <v>130</v>
      </c>
      <c r="C33" s="24">
        <v>1</v>
      </c>
      <c r="D33" s="28" t="s">
        <v>88</v>
      </c>
      <c r="E33" s="67"/>
      <c r="F33" s="67"/>
      <c r="G33" s="82"/>
    </row>
    <row r="34" spans="1:7" x14ac:dyDescent="0.2">
      <c r="A34" s="228">
        <v>2.2000000000000002</v>
      </c>
      <c r="B34" s="25" t="s">
        <v>131</v>
      </c>
      <c r="C34" s="24">
        <v>1</v>
      </c>
      <c r="D34" s="28" t="s">
        <v>88</v>
      </c>
      <c r="E34" s="67"/>
      <c r="F34" s="67"/>
      <c r="G34" s="82"/>
    </row>
    <row r="35" spans="1:7" x14ac:dyDescent="0.2">
      <c r="A35" s="228">
        <v>2.2999999999999998</v>
      </c>
      <c r="B35" s="25" t="s">
        <v>132</v>
      </c>
      <c r="C35" s="24">
        <v>1</v>
      </c>
      <c r="D35" s="28" t="s">
        <v>88</v>
      </c>
      <c r="E35" s="67"/>
      <c r="F35" s="67"/>
      <c r="G35" s="82"/>
    </row>
    <row r="36" spans="1:7" x14ac:dyDescent="0.2">
      <c r="A36" s="228">
        <v>2.4</v>
      </c>
      <c r="B36" s="25" t="s">
        <v>133</v>
      </c>
      <c r="C36" s="24">
        <v>5</v>
      </c>
      <c r="D36" s="28" t="s">
        <v>88</v>
      </c>
      <c r="E36" s="67"/>
      <c r="F36" s="67"/>
      <c r="G36" s="82"/>
    </row>
    <row r="37" spans="1:7" ht="36" x14ac:dyDescent="0.2">
      <c r="A37" s="228">
        <v>2.5</v>
      </c>
      <c r="B37" s="25" t="s">
        <v>134</v>
      </c>
      <c r="C37" s="24">
        <v>90</v>
      </c>
      <c r="D37" s="28" t="s">
        <v>106</v>
      </c>
      <c r="E37" s="67"/>
      <c r="F37" s="67"/>
      <c r="G37" s="82"/>
    </row>
    <row r="38" spans="1:7" ht="24" x14ac:dyDescent="0.2">
      <c r="A38" s="228">
        <v>2.6</v>
      </c>
      <c r="B38" s="25" t="s">
        <v>135</v>
      </c>
      <c r="C38" s="24">
        <v>1</v>
      </c>
      <c r="D38" s="28" t="s">
        <v>88</v>
      </c>
      <c r="E38" s="67"/>
      <c r="F38" s="67"/>
      <c r="G38" s="82"/>
    </row>
    <row r="39" spans="1:7" ht="24" x14ac:dyDescent="0.2">
      <c r="A39" s="228">
        <v>2.7</v>
      </c>
      <c r="B39" s="29" t="s">
        <v>143</v>
      </c>
      <c r="C39" s="24">
        <v>1</v>
      </c>
      <c r="D39" s="28" t="s">
        <v>88</v>
      </c>
      <c r="E39" s="67"/>
      <c r="F39" s="67"/>
      <c r="G39" s="82"/>
    </row>
    <row r="40" spans="1:7" ht="15" x14ac:dyDescent="0.2">
      <c r="A40" s="228"/>
      <c r="B40" s="47" t="s">
        <v>169</v>
      </c>
      <c r="C40" s="154"/>
      <c r="D40" s="154"/>
      <c r="E40" s="67"/>
      <c r="F40" s="67"/>
      <c r="G40" s="82"/>
    </row>
    <row r="41" spans="1:7" ht="15" x14ac:dyDescent="0.2">
      <c r="A41" s="227">
        <v>3</v>
      </c>
      <c r="B41" s="47" t="s">
        <v>72</v>
      </c>
      <c r="C41" s="154"/>
      <c r="D41" s="154"/>
      <c r="E41" s="67"/>
      <c r="F41" s="67"/>
      <c r="G41" s="82"/>
    </row>
    <row r="42" spans="1:7" ht="48" x14ac:dyDescent="0.2">
      <c r="A42" s="228">
        <v>3.1</v>
      </c>
      <c r="B42" s="22" t="s">
        <v>144</v>
      </c>
      <c r="C42" s="24">
        <v>1</v>
      </c>
      <c r="D42" s="30" t="s">
        <v>88</v>
      </c>
      <c r="E42" s="67"/>
      <c r="F42" s="67"/>
      <c r="G42" s="82"/>
    </row>
    <row r="43" spans="1:7" ht="36" x14ac:dyDescent="0.2">
      <c r="A43" s="228">
        <v>3.2</v>
      </c>
      <c r="B43" s="22" t="s">
        <v>138</v>
      </c>
      <c r="C43" s="24">
        <v>1</v>
      </c>
      <c r="D43" s="30" t="s">
        <v>88</v>
      </c>
      <c r="E43" s="67"/>
      <c r="F43" s="67"/>
      <c r="G43" s="82"/>
    </row>
    <row r="44" spans="1:7" ht="36" x14ac:dyDescent="0.2">
      <c r="A44" s="228">
        <v>3.3</v>
      </c>
      <c r="B44" s="22" t="s">
        <v>139</v>
      </c>
      <c r="C44" s="24">
        <v>1</v>
      </c>
      <c r="D44" s="30" t="s">
        <v>88</v>
      </c>
      <c r="E44" s="67"/>
      <c r="F44" s="67"/>
      <c r="G44" s="82"/>
    </row>
    <row r="45" spans="1:7" ht="15" x14ac:dyDescent="0.2">
      <c r="A45" s="227"/>
      <c r="B45" s="47" t="s">
        <v>170</v>
      </c>
      <c r="C45" s="154"/>
      <c r="D45" s="154"/>
      <c r="E45" s="67"/>
      <c r="F45" s="67"/>
      <c r="G45" s="82"/>
    </row>
    <row r="46" spans="1:7" ht="15" x14ac:dyDescent="0.2">
      <c r="A46" s="227">
        <v>4</v>
      </c>
      <c r="B46" s="47" t="s">
        <v>89</v>
      </c>
      <c r="C46" s="154"/>
      <c r="D46" s="154"/>
      <c r="E46" s="67"/>
      <c r="F46" s="67"/>
      <c r="G46" s="82"/>
    </row>
    <row r="47" spans="1:7" x14ac:dyDescent="0.2">
      <c r="A47" s="228">
        <v>4.0999999999999996</v>
      </c>
      <c r="B47" s="22" t="s">
        <v>145</v>
      </c>
      <c r="C47" s="154">
        <v>1</v>
      </c>
      <c r="D47" s="154" t="s">
        <v>88</v>
      </c>
      <c r="E47" s="67"/>
      <c r="F47" s="67"/>
      <c r="G47" s="82"/>
    </row>
    <row r="48" spans="1:7" ht="15" x14ac:dyDescent="0.2">
      <c r="A48" s="227"/>
      <c r="B48" s="47" t="s">
        <v>171</v>
      </c>
      <c r="C48" s="154"/>
      <c r="D48" s="154"/>
      <c r="E48" s="67"/>
      <c r="F48" s="69"/>
      <c r="G48" s="82"/>
    </row>
    <row r="49" spans="1:7" ht="15" x14ac:dyDescent="0.2">
      <c r="A49" s="227"/>
      <c r="B49" s="47" t="s">
        <v>200</v>
      </c>
      <c r="C49" s="154"/>
      <c r="D49" s="154"/>
      <c r="E49" s="67"/>
      <c r="F49" s="67"/>
      <c r="G49" s="82"/>
    </row>
    <row r="50" spans="1:7" ht="16.5" thickBot="1" x14ac:dyDescent="0.25">
      <c r="A50" s="230"/>
      <c r="B50" s="231" t="s">
        <v>204</v>
      </c>
      <c r="C50" s="232"/>
      <c r="D50" s="232"/>
      <c r="E50" s="88"/>
      <c r="F50" s="233"/>
      <c r="G50" s="90"/>
    </row>
    <row r="51" spans="1:7" x14ac:dyDescent="0.2">
      <c r="F51" s="100"/>
    </row>
    <row r="52" spans="1:7" x14ac:dyDescent="0.2">
      <c r="A52" s="258" t="s">
        <v>61</v>
      </c>
      <c r="B52" s="258"/>
    </row>
    <row r="53" spans="1:7" x14ac:dyDescent="0.2">
      <c r="A53" s="258" t="s">
        <v>62</v>
      </c>
      <c r="B53" s="258"/>
    </row>
    <row r="55" spans="1:7" x14ac:dyDescent="0.2">
      <c r="A55" s="173" t="s">
        <v>199</v>
      </c>
    </row>
  </sheetData>
  <mergeCells count="14">
    <mergeCell ref="A52:B52"/>
    <mergeCell ref="A53:B53"/>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5" orientation="landscape" r:id="rId1"/>
  <headerFooter>
    <oddFooter>&amp;L&amp;G&amp;C
&amp;R&amp;GPage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A16" sqref="A16:B16"/>
    </sheetView>
  </sheetViews>
  <sheetFormatPr defaultRowHeight="14.25" x14ac:dyDescent="0.2"/>
  <cols>
    <col min="1" max="1" width="10" style="52" customWidth="1"/>
    <col min="2" max="2" width="44.5703125" style="52" customWidth="1"/>
    <col min="3" max="3" width="17.42578125" style="4" customWidth="1"/>
    <col min="4" max="4" width="19.28515625" style="52" customWidth="1"/>
    <col min="5" max="5" width="20.7109375" style="52" customWidth="1"/>
    <col min="6" max="6" width="22.5703125" style="52" customWidth="1"/>
    <col min="7" max="7" width="9.140625" style="52"/>
    <col min="8" max="8" width="13.42578125" style="52" customWidth="1"/>
    <col min="9" max="16384" width="9.140625" style="52"/>
  </cols>
  <sheetData>
    <row r="1" spans="1:6" ht="20.25" customHeight="1" x14ac:dyDescent="0.2">
      <c r="A1" s="287" t="str">
        <f>'SC-1'!A1:I1</f>
        <v>Nepal Electricity Authority</v>
      </c>
      <c r="B1" s="287"/>
      <c r="C1" s="287"/>
      <c r="D1" s="287"/>
      <c r="E1" s="287"/>
    </row>
    <row r="2" spans="1:6" ht="15.75" customHeight="1" x14ac:dyDescent="0.2">
      <c r="A2" s="288" t="str">
        <f>'SC-1'!A2:I2</f>
        <v>Transmission Directorate</v>
      </c>
      <c r="B2" s="288"/>
      <c r="C2" s="288"/>
      <c r="D2" s="288"/>
      <c r="E2" s="288"/>
    </row>
    <row r="3" spans="1:6" ht="19.5" customHeight="1" x14ac:dyDescent="0.2">
      <c r="A3" s="287" t="str">
        <f>'SC-1'!A3:I3</f>
        <v>Grid Operation Department</v>
      </c>
      <c r="B3" s="287"/>
      <c r="C3" s="287"/>
      <c r="D3" s="287"/>
      <c r="E3" s="287"/>
    </row>
    <row r="4" spans="1:6" ht="15.75" customHeight="1" x14ac:dyDescent="0.2">
      <c r="A4" s="288" t="str">
        <f>'SC-1'!A4:I4</f>
        <v>Procurement of Supply, Installation, Testing and Commissioning of Power Transformers at Various Substations</v>
      </c>
      <c r="B4" s="288"/>
      <c r="C4" s="288"/>
      <c r="D4" s="288"/>
      <c r="E4" s="288"/>
    </row>
    <row r="5" spans="1:6" ht="8.25" customHeight="1" x14ac:dyDescent="0.2">
      <c r="A5" s="118"/>
      <c r="B5" s="118"/>
      <c r="C5" s="118"/>
      <c r="D5" s="118"/>
      <c r="E5" s="118"/>
    </row>
    <row r="6" spans="1:6" ht="19.5" customHeight="1" x14ac:dyDescent="0.2">
      <c r="A6" s="291" t="str">
        <f>'SC-1'!A6:B6</f>
        <v>Tender No. Re-GOD/2079/080-03; Package 1 : Nawalpur Substation</v>
      </c>
      <c r="B6" s="291"/>
      <c r="C6" s="291"/>
      <c r="D6" s="291"/>
      <c r="E6" s="291"/>
    </row>
    <row r="7" spans="1:6" ht="15.75" customHeight="1" x14ac:dyDescent="0.25">
      <c r="A7" s="134" t="s">
        <v>198</v>
      </c>
      <c r="B7" s="135"/>
      <c r="C7" s="135"/>
    </row>
    <row r="8" spans="1:6" ht="15" thickBot="1" x14ac:dyDescent="0.25">
      <c r="C8" s="96"/>
      <c r="D8" s="119"/>
      <c r="E8" s="95"/>
    </row>
    <row r="9" spans="1:6" ht="31.5" customHeight="1" x14ac:dyDescent="0.25">
      <c r="A9" s="132" t="s">
        <v>34</v>
      </c>
      <c r="B9" s="130" t="s">
        <v>184</v>
      </c>
      <c r="C9" s="131" t="s">
        <v>67</v>
      </c>
      <c r="D9" s="120" t="s">
        <v>197</v>
      </c>
      <c r="E9" s="133" t="s">
        <v>4</v>
      </c>
    </row>
    <row r="10" spans="1:6" ht="48" customHeight="1" x14ac:dyDescent="0.2">
      <c r="A10" s="174">
        <v>1</v>
      </c>
      <c r="B10" s="175" t="str">
        <f>'SC-1'!A7</f>
        <v xml:space="preserve">Price Schedule No. 1: Plant and Equipment including Mandatory Spares Parts to be Supplied from Abroad </v>
      </c>
      <c r="C10" s="176"/>
      <c r="D10" s="121"/>
      <c r="E10" s="122"/>
    </row>
    <row r="11" spans="1:6" s="124" customFormat="1" ht="42.75" x14ac:dyDescent="0.25">
      <c r="A11" s="174">
        <v>2</v>
      </c>
      <c r="B11" s="177" t="str">
        <f>'SC-2'!A12</f>
        <v xml:space="preserve">Price Schedule No. 2: Plant and Equipment including Mandatory Spares Parts Supplied  Within Employer's Country </v>
      </c>
      <c r="C11" s="178"/>
      <c r="D11" s="123"/>
      <c r="E11" s="122"/>
    </row>
    <row r="12" spans="1:6" s="124" customFormat="1" ht="17.25" customHeight="1" x14ac:dyDescent="0.25">
      <c r="A12" s="174">
        <v>3</v>
      </c>
      <c r="B12" s="175" t="str">
        <f>'SC-3'!A6</f>
        <v>Price Schedule No 3: Design Services</v>
      </c>
      <c r="C12" s="179"/>
      <c r="D12" s="123"/>
      <c r="E12" s="122"/>
    </row>
    <row r="13" spans="1:6" s="124" customFormat="1" ht="28.5" x14ac:dyDescent="0.25">
      <c r="A13" s="174">
        <v>4</v>
      </c>
      <c r="B13" s="175" t="str">
        <f>'SC-4'!A6</f>
        <v>Price Schedule No. 4A: Installation, Testing and Commissioning Services</v>
      </c>
      <c r="C13" s="178"/>
      <c r="D13" s="123"/>
      <c r="E13" s="122"/>
    </row>
    <row r="14" spans="1:6" ht="15.75" thickBot="1" x14ac:dyDescent="0.3">
      <c r="A14" s="289" t="s">
        <v>39</v>
      </c>
      <c r="B14" s="290"/>
      <c r="C14" s="125"/>
      <c r="D14" s="126"/>
      <c r="E14" s="127"/>
      <c r="F14" s="100"/>
    </row>
    <row r="16" spans="1:6" x14ac:dyDescent="0.2">
      <c r="A16" s="258" t="s">
        <v>61</v>
      </c>
      <c r="B16" s="258"/>
      <c r="C16" s="50"/>
      <c r="D16" s="50"/>
      <c r="E16" s="51"/>
    </row>
    <row r="17" spans="1:5" x14ac:dyDescent="0.2">
      <c r="A17" s="258" t="s">
        <v>62</v>
      </c>
      <c r="B17" s="258"/>
      <c r="C17" s="50"/>
      <c r="D17" s="50"/>
      <c r="E17" s="51"/>
    </row>
    <row r="18" spans="1:5" ht="16.5" x14ac:dyDescent="0.2">
      <c r="A18" s="53"/>
      <c r="C18" s="51"/>
      <c r="D18" s="51"/>
      <c r="E18" s="51"/>
    </row>
    <row r="19" spans="1:5" ht="15" x14ac:dyDescent="0.2">
      <c r="C19" s="128"/>
    </row>
    <row r="36" spans="4:4" x14ac:dyDescent="0.2">
      <c r="D36" s="129"/>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scale="82" fitToHeight="0" orientation="portrait" r:id="rId1"/>
  <headerFooter>
    <oddFooter>&amp;L&amp;G&amp;C&amp;G&amp;RPage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SheetLayoutView="100" workbookViewId="0">
      <selection activeCell="D13" sqref="D13"/>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96" t="str">
        <f>'SC-1'!A1:I1</f>
        <v>Nepal Electricity Authority</v>
      </c>
      <c r="B1" s="296"/>
      <c r="C1" s="296"/>
      <c r="D1" s="296"/>
      <c r="E1" s="296"/>
      <c r="F1" s="296"/>
    </row>
    <row r="2" spans="1:6" ht="16.5" x14ac:dyDescent="0.2">
      <c r="A2" s="296" t="str">
        <f>'SC-1'!A2:I2</f>
        <v>Transmission Directorate</v>
      </c>
      <c r="B2" s="296"/>
      <c r="C2" s="296"/>
      <c r="D2" s="296"/>
      <c r="E2" s="296"/>
      <c r="F2" s="296"/>
    </row>
    <row r="3" spans="1:6" ht="19.5" customHeight="1" x14ac:dyDescent="0.2">
      <c r="A3" s="297" t="str">
        <f>'SC-1'!A3:I3</f>
        <v>Grid Operation Department</v>
      </c>
      <c r="B3" s="297"/>
      <c r="C3" s="297"/>
      <c r="D3" s="297"/>
      <c r="E3" s="297"/>
      <c r="F3" s="297"/>
    </row>
    <row r="4" spans="1:6" ht="39" customHeight="1" x14ac:dyDescent="0.2">
      <c r="A4" s="298" t="str">
        <f>'SC-1'!A4:I4</f>
        <v>Procurement of Supply, Installation, Testing and Commissioning of Power Transformers at Various Substations</v>
      </c>
      <c r="B4" s="298"/>
      <c r="C4" s="298"/>
      <c r="D4" s="298"/>
      <c r="E4" s="298"/>
      <c r="F4" s="298"/>
    </row>
    <row r="5" spans="1:6" ht="16.5" x14ac:dyDescent="0.2">
      <c r="A5" s="306" t="str">
        <f>'SC-1'!A6:B6</f>
        <v>Tender No. Re-GOD/2079/080-03; Package 1 : Nawalpur Substation</v>
      </c>
      <c r="B5" s="306"/>
      <c r="C5" s="306"/>
      <c r="D5" s="306"/>
      <c r="E5" s="306"/>
      <c r="F5" s="306"/>
    </row>
    <row r="6" spans="1:6" ht="16.5" x14ac:dyDescent="0.2">
      <c r="A6" s="299" t="s">
        <v>31</v>
      </c>
      <c r="B6" s="299"/>
      <c r="C6" s="299"/>
      <c r="D6" s="299"/>
      <c r="E6" s="299"/>
      <c r="F6" s="299"/>
    </row>
    <row r="7" spans="1:6" ht="20.25" customHeight="1" x14ac:dyDescent="0.2">
      <c r="A7" s="300" t="s">
        <v>18</v>
      </c>
      <c r="B7" s="302" t="s">
        <v>3</v>
      </c>
      <c r="C7" s="302" t="s">
        <v>19</v>
      </c>
      <c r="D7" s="303" t="s">
        <v>35</v>
      </c>
      <c r="E7" s="304"/>
      <c r="F7" s="302" t="s">
        <v>36</v>
      </c>
    </row>
    <row r="8" spans="1:6" ht="33" x14ac:dyDescent="0.2">
      <c r="A8" s="301"/>
      <c r="B8" s="302"/>
      <c r="C8" s="302"/>
      <c r="D8" s="6" t="s">
        <v>32</v>
      </c>
      <c r="E8" s="6" t="s">
        <v>33</v>
      </c>
      <c r="F8" s="305"/>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93" t="s">
        <v>28</v>
      </c>
      <c r="B32" s="294"/>
      <c r="C32" s="294"/>
      <c r="D32" s="294"/>
      <c r="E32" s="295"/>
      <c r="F32" s="11"/>
    </row>
    <row r="34" spans="1:2" ht="15" x14ac:dyDescent="0.2">
      <c r="A34" s="292" t="s">
        <v>61</v>
      </c>
      <c r="B34" s="292"/>
    </row>
    <row r="35" spans="1:2" ht="15" x14ac:dyDescent="0.2">
      <c r="A35" s="292" t="s">
        <v>62</v>
      </c>
      <c r="B35" s="292"/>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2023-06-08T06:54:46Z</cp:lastPrinted>
  <dcterms:created xsi:type="dcterms:W3CDTF">2017-02-06T01:52:24Z</dcterms:created>
  <dcterms:modified xsi:type="dcterms:W3CDTF">2023-06-08T07:24:33Z</dcterms:modified>
</cp:coreProperties>
</file>